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6" activeTab="1"/>
  </bookViews>
  <sheets>
    <sheet name="расчет свод" sheetId="7" r:id="rId1"/>
    <sheet name="ИТОГО БНЗ (2)" sheetId="16" r:id="rId2"/>
    <sheet name="ИТОГО БНЗ" sheetId="9" r:id="rId3"/>
    <sheet name="К выр" sheetId="15" r:id="rId4"/>
  </sheets>
  <definedNames>
    <definedName name="иные" localSheetId="1">#REF!</definedName>
    <definedName name="иные" localSheetId="3">#REF!</definedName>
    <definedName name="иные">#REF!</definedName>
    <definedName name="материальные_запасы_основные_средства" localSheetId="1">#REF!</definedName>
    <definedName name="материальные_запасы_основные_средства" localSheetId="3">#REF!</definedName>
    <definedName name="материальные_запасы_основные_средства">#REF!</definedName>
    <definedName name="_xlnm.Print_Area" localSheetId="2">'ИТОГО БНЗ'!$A$1:$M$8</definedName>
    <definedName name="_xlnm.Print_Area" localSheetId="1">'ИТОГО БНЗ (2)'!$A$1:$N$11</definedName>
    <definedName name="_xlnm.Print_Area" localSheetId="0">'расчет свод'!$A$2:$W$155</definedName>
    <definedName name="оплата_труда" localSheetId="1">#REF!</definedName>
    <definedName name="оплата_труда">#REF!</definedName>
    <definedName name="Список" localSheetId="1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" i="16"/>
  <c r="J6"/>
  <c r="I6"/>
  <c r="H6"/>
  <c r="G6"/>
  <c r="F6"/>
  <c r="E6"/>
  <c r="D6"/>
  <c r="C6"/>
  <c r="B6"/>
  <c r="K5"/>
  <c r="J5"/>
  <c r="I5"/>
  <c r="H5"/>
  <c r="G5"/>
  <c r="F5"/>
  <c r="E5"/>
  <c r="D5"/>
  <c r="C5"/>
  <c r="B5"/>
  <c r="T123" i="7"/>
  <c r="J68"/>
  <c r="V102"/>
  <c r="V75"/>
  <c r="V68"/>
  <c r="V15"/>
  <c r="V117"/>
  <c r="T151"/>
  <c r="V140"/>
  <c r="V151"/>
  <c r="X158"/>
  <c r="T7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19"/>
  <c r="L5" i="16" l="1"/>
  <c r="N5" s="1"/>
  <c r="L6"/>
  <c r="N6" s="1"/>
  <c r="Y141" i="7"/>
  <c r="Y142"/>
  <c r="Y143"/>
  <c r="Y144"/>
  <c r="Y145"/>
  <c r="Y146"/>
  <c r="Y147"/>
  <c r="Y148"/>
  <c r="Y149"/>
  <c r="Y150"/>
  <c r="Y152"/>
  <c r="T115"/>
  <c r="T111"/>
  <c r="T114"/>
  <c r="T112"/>
  <c r="T113"/>
  <c r="H111"/>
  <c r="T109"/>
  <c r="T107"/>
  <c r="T110"/>
  <c r="H108"/>
  <c r="H109"/>
  <c r="H110"/>
  <c r="H107"/>
  <c r="U7"/>
  <c r="Y101"/>
  <c r="Y96"/>
  <c r="Y97"/>
  <c r="Y98"/>
  <c r="H80"/>
  <c r="H81"/>
  <c r="H82"/>
  <c r="H84"/>
  <c r="H85"/>
  <c r="H86"/>
  <c r="H87"/>
  <c r="H78"/>
  <c r="D73"/>
  <c r="D74"/>
  <c r="D75"/>
  <c r="D72"/>
  <c r="H73"/>
  <c r="H74"/>
  <c r="H75"/>
  <c r="H72"/>
  <c r="Q72"/>
  <c r="E72"/>
  <c r="AA21"/>
  <c r="I7"/>
  <c r="I14"/>
  <c r="I12"/>
  <c r="I9"/>
  <c r="I8"/>
  <c r="N7" i="16" l="1"/>
  <c r="Y10" i="7"/>
  <c r="Y11"/>
  <c r="Y13"/>
  <c r="N5" i="9" l="1"/>
  <c r="N4"/>
  <c r="I13" i="7"/>
  <c r="I10"/>
  <c r="T105"/>
  <c r="H105"/>
  <c r="T106"/>
  <c r="T104"/>
  <c r="H104"/>
  <c r="H106"/>
  <c r="T101" l="1"/>
  <c r="G72" l="1"/>
  <c r="E7" l="1"/>
  <c r="G7" s="1"/>
  <c r="Q7"/>
  <c r="S7" s="1"/>
  <c r="V7" s="1"/>
  <c r="AA7" l="1"/>
  <c r="AA8" s="1"/>
  <c r="AA10" s="1"/>
  <c r="N167"/>
  <c r="G95"/>
  <c r="J95" s="1"/>
  <c r="Y95" s="1"/>
  <c r="S86" l="1"/>
  <c r="V86" s="1"/>
  <c r="G86"/>
  <c r="J86" s="1"/>
  <c r="S85"/>
  <c r="V85" s="1"/>
  <c r="S84"/>
  <c r="V84" s="1"/>
  <c r="G84"/>
  <c r="J84" s="1"/>
  <c r="G85"/>
  <c r="J85" s="1"/>
  <c r="Y85" l="1"/>
  <c r="Y86"/>
  <c r="Y84"/>
  <c r="S72"/>
  <c r="S27"/>
  <c r="AA39"/>
  <c r="AA45"/>
  <c r="AA46"/>
  <c r="AA47"/>
  <c r="AA48"/>
  <c r="Y42"/>
  <c r="Y43"/>
  <c r="Y44"/>
  <c r="Y45"/>
  <c r="Y46"/>
  <c r="Y47"/>
  <c r="Y48"/>
  <c r="S44" l="1"/>
  <c r="V44" s="1"/>
  <c r="AA44" s="1"/>
  <c r="S43"/>
  <c r="V43" s="1"/>
  <c r="AA43" s="1"/>
  <c r="S40"/>
  <c r="V40" s="1"/>
  <c r="AA40" s="1"/>
  <c r="S38"/>
  <c r="V38" s="1"/>
  <c r="AA38" s="1"/>
  <c r="S37"/>
  <c r="V37" s="1"/>
  <c r="AA37" s="1"/>
  <c r="S36"/>
  <c r="V36" s="1"/>
  <c r="AA36" s="1"/>
  <c r="V27"/>
  <c r="AA27" s="1"/>
  <c r="R22"/>
  <c r="R23" s="1"/>
  <c r="S21"/>
  <c r="V21" s="1"/>
  <c r="Y28"/>
  <c r="Y24"/>
  <c r="Y23"/>
  <c r="S23" l="1"/>
  <c r="V23" s="1"/>
  <c r="AA23" s="1"/>
  <c r="S22"/>
  <c r="V22" s="1"/>
  <c r="AA22" s="1"/>
  <c r="R28"/>
  <c r="S28" s="1"/>
  <c r="R41"/>
  <c r="R24"/>
  <c r="S24" l="1"/>
  <c r="V24" s="1"/>
  <c r="AA24" s="1"/>
  <c r="R25"/>
  <c r="V28"/>
  <c r="AA28" s="1"/>
  <c r="R29"/>
  <c r="S29" s="1"/>
  <c r="R42"/>
  <c r="S41"/>
  <c r="V41" s="1"/>
  <c r="AA41" s="1"/>
  <c r="AA49" s="1"/>
  <c r="S42" l="1"/>
  <c r="V42" s="1"/>
  <c r="AA42" s="1"/>
  <c r="R30"/>
  <c r="S30" s="1"/>
  <c r="V29"/>
  <c r="AA29" s="1"/>
  <c r="R26"/>
  <c r="S25"/>
  <c r="V25" s="1"/>
  <c r="AA25" s="1"/>
  <c r="S26" l="1"/>
  <c r="V26" s="1"/>
  <c r="AA26" s="1"/>
  <c r="R31"/>
  <c r="V30"/>
  <c r="AA30" s="1"/>
  <c r="V31" l="1"/>
  <c r="AA31" s="1"/>
  <c r="R32"/>
  <c r="R33" l="1"/>
  <c r="V32"/>
  <c r="AA32" s="1"/>
  <c r="R34" l="1"/>
  <c r="V33"/>
  <c r="AA33" s="1"/>
  <c r="V34" l="1"/>
  <c r="AA34" s="1"/>
  <c r="R35"/>
  <c r="S35" s="1"/>
  <c r="V35" s="1"/>
  <c r="AA35" l="1"/>
  <c r="Y116" l="1"/>
  <c r="Q105"/>
  <c r="E105"/>
  <c r="Q106" l="1"/>
  <c r="S106" s="1"/>
  <c r="V106" s="1"/>
  <c r="E106"/>
  <c r="G106" s="1"/>
  <c r="Q107" l="1"/>
  <c r="E107"/>
  <c r="Q108" l="1"/>
  <c r="E108"/>
  <c r="E109" s="1"/>
  <c r="Q109" l="1"/>
  <c r="Q110" s="1"/>
  <c r="Y108"/>
  <c r="E110"/>
  <c r="Q111" l="1"/>
  <c r="E111"/>
  <c r="Q112" l="1"/>
  <c r="Q114" l="1"/>
  <c r="S114" s="1"/>
  <c r="Q113"/>
  <c r="S113" s="1"/>
  <c r="V113" s="1"/>
  <c r="Y113" s="1"/>
  <c r="S112"/>
  <c r="V112" s="1"/>
  <c r="V114" l="1"/>
  <c r="Y114" s="1"/>
  <c r="Y112"/>
  <c r="Q115"/>
  <c r="S115" s="1"/>
  <c r="V115" s="1"/>
  <c r="Y115" l="1"/>
  <c r="S116"/>
  <c r="J7"/>
  <c r="Y7" s="1"/>
  <c r="E8"/>
  <c r="E10"/>
  <c r="P110"/>
  <c r="S110" s="1"/>
  <c r="D110"/>
  <c r="G110" s="1"/>
  <c r="D168" l="1"/>
  <c r="D173"/>
  <c r="S137" l="1"/>
  <c r="V137" s="1"/>
  <c r="S138"/>
  <c r="V138" s="1"/>
  <c r="C167"/>
  <c r="C166"/>
  <c r="N175" l="1"/>
  <c r="N181" s="1"/>
  <c r="R165" s="1"/>
  <c r="Q73" l="1"/>
  <c r="Q74" s="1"/>
  <c r="Q75" s="1"/>
  <c r="E73"/>
  <c r="P111"/>
  <c r="S111" s="1"/>
  <c r="P109"/>
  <c r="S109" s="1"/>
  <c r="P107"/>
  <c r="S107" s="1"/>
  <c r="P105"/>
  <c r="S105" s="1"/>
  <c r="V105" s="1"/>
  <c r="P104"/>
  <c r="S104" s="1"/>
  <c r="V104" s="1"/>
  <c r="D107"/>
  <c r="G107" s="1"/>
  <c r="F8"/>
  <c r="E74" l="1"/>
  <c r="E75" s="1"/>
  <c r="G73"/>
  <c r="F9"/>
  <c r="F10" s="1"/>
  <c r="G8"/>
  <c r="F27" l="1"/>
  <c r="F26"/>
  <c r="G26" s="1"/>
  <c r="J26" s="1"/>
  <c r="Y26" s="1"/>
  <c r="F31"/>
  <c r="F29"/>
  <c r="F21"/>
  <c r="F25"/>
  <c r="G25" s="1"/>
  <c r="J25" s="1"/>
  <c r="Y25" s="1"/>
  <c r="F22"/>
  <c r="G22" s="1"/>
  <c r="J22" s="1"/>
  <c r="Y22" s="1"/>
  <c r="F32"/>
  <c r="G32" s="1"/>
  <c r="J32" s="1"/>
  <c r="Y32" s="1"/>
  <c r="F30"/>
  <c r="G10"/>
  <c r="J10" s="1"/>
  <c r="F11"/>
  <c r="F33" s="1"/>
  <c r="G33" s="1"/>
  <c r="J33" s="1"/>
  <c r="Y33" s="1"/>
  <c r="G27" l="1"/>
  <c r="J27" s="1"/>
  <c r="Y27" s="1"/>
  <c r="G31"/>
  <c r="J31" s="1"/>
  <c r="Y31" s="1"/>
  <c r="G29"/>
  <c r="J29" s="1"/>
  <c r="Y29" s="1"/>
  <c r="Y30"/>
  <c r="G30"/>
  <c r="J30" s="1"/>
  <c r="G21"/>
  <c r="J21" s="1"/>
  <c r="F12"/>
  <c r="F34" s="1"/>
  <c r="J152"/>
  <c r="S139"/>
  <c r="S151"/>
  <c r="Y151" s="1"/>
  <c r="F35" l="1"/>
  <c r="G34"/>
  <c r="J34" s="1"/>
  <c r="Y34" s="1"/>
  <c r="Y21"/>
  <c r="F13"/>
  <c r="F36" s="1"/>
  <c r="E120"/>
  <c r="E121" s="1"/>
  <c r="E122" s="1"/>
  <c r="E123" s="1"/>
  <c r="E124" s="1"/>
  <c r="E125" s="1"/>
  <c r="E126" s="1"/>
  <c r="E127" s="1"/>
  <c r="E128" s="1"/>
  <c r="E129" s="1"/>
  <c r="Q120"/>
  <c r="Q121" s="1"/>
  <c r="Q122" s="1"/>
  <c r="Q123" s="1"/>
  <c r="Q124" s="1"/>
  <c r="Q125" s="1"/>
  <c r="P83"/>
  <c r="P82"/>
  <c r="P81"/>
  <c r="P80"/>
  <c r="Q79"/>
  <c r="Q80" s="1"/>
  <c r="Q81" s="1"/>
  <c r="Q82" s="1"/>
  <c r="Q83" s="1"/>
  <c r="Q87" s="1"/>
  <c r="P79"/>
  <c r="P78"/>
  <c r="S75"/>
  <c r="S74"/>
  <c r="V74" s="1"/>
  <c r="S73"/>
  <c r="V73" s="1"/>
  <c r="D111"/>
  <c r="G111" s="1"/>
  <c r="D109"/>
  <c r="G109" s="1"/>
  <c r="J106"/>
  <c r="Y106" s="1"/>
  <c r="E130" l="1"/>
  <c r="E131" s="1"/>
  <c r="E132" s="1"/>
  <c r="E133" s="1"/>
  <c r="E134" s="1"/>
  <c r="E135" s="1"/>
  <c r="E136" s="1"/>
  <c r="E137" s="1"/>
  <c r="E138" s="1"/>
  <c r="G138" s="1"/>
  <c r="J138" s="1"/>
  <c r="Y138" s="1"/>
  <c r="G129"/>
  <c r="G35"/>
  <c r="J35" s="1"/>
  <c r="G36"/>
  <c r="J36" s="1"/>
  <c r="Y36" s="1"/>
  <c r="F14"/>
  <c r="F37" s="1"/>
  <c r="Q126"/>
  <c r="Q127" s="1"/>
  <c r="Q128" s="1"/>
  <c r="Q129" s="1"/>
  <c r="Q130" s="1"/>
  <c r="Q131" s="1"/>
  <c r="Q132" s="1"/>
  <c r="Q133" s="1"/>
  <c r="Q134" s="1"/>
  <c r="Q135" s="1"/>
  <c r="S125"/>
  <c r="S78"/>
  <c r="V78" s="1"/>
  <c r="S79"/>
  <c r="S81"/>
  <c r="V81" s="1"/>
  <c r="S83"/>
  <c r="S80"/>
  <c r="V80" s="1"/>
  <c r="S82"/>
  <c r="V82" s="1"/>
  <c r="S87"/>
  <c r="V87" s="1"/>
  <c r="F38" l="1"/>
  <c r="G37"/>
  <c r="J37" s="1"/>
  <c r="Y35"/>
  <c r="Q136"/>
  <c r="S135"/>
  <c r="V135" s="1"/>
  <c r="E79"/>
  <c r="E80" s="1"/>
  <c r="Y37" l="1"/>
  <c r="G38"/>
  <c r="J38" s="1"/>
  <c r="F39"/>
  <c r="E81"/>
  <c r="E82" s="1"/>
  <c r="E83" s="1"/>
  <c r="S136"/>
  <c r="V136" s="1"/>
  <c r="Y38" l="1"/>
  <c r="E87"/>
  <c r="G87" s="1"/>
  <c r="G39"/>
  <c r="J39" s="1"/>
  <c r="Y39" s="1"/>
  <c r="F40"/>
  <c r="S140"/>
  <c r="Y140" s="1"/>
  <c r="E12"/>
  <c r="F41" l="1"/>
  <c r="G41" s="1"/>
  <c r="J41" s="1"/>
  <c r="G40"/>
  <c r="J40" s="1"/>
  <c r="G137"/>
  <c r="J137" s="1"/>
  <c r="Y137" s="1"/>
  <c r="G136"/>
  <c r="J136" s="1"/>
  <c r="Y136" s="1"/>
  <c r="G135"/>
  <c r="J135" s="1"/>
  <c r="Y135" s="1"/>
  <c r="V139"/>
  <c r="Y139" s="1"/>
  <c r="D170"/>
  <c r="D177" s="1"/>
  <c r="D179" s="1"/>
  <c r="Y40" l="1"/>
  <c r="J49"/>
  <c r="X49" s="1"/>
  <c r="Y41"/>
  <c r="Y49" l="1"/>
  <c r="X50" s="1"/>
  <c r="C4" i="9"/>
  <c r="G134" i="7"/>
  <c r="J134" s="1"/>
  <c r="G133"/>
  <c r="J133" s="1"/>
  <c r="S133"/>
  <c r="S132"/>
  <c r="V132" s="1"/>
  <c r="Y132" s="1"/>
  <c r="G132"/>
  <c r="J132" s="1"/>
  <c r="S131"/>
  <c r="V131" s="1"/>
  <c r="G131"/>
  <c r="J131" s="1"/>
  <c r="S130"/>
  <c r="V130" s="1"/>
  <c r="Y130" s="1"/>
  <c r="G130"/>
  <c r="J130" s="1"/>
  <c r="Y131" l="1"/>
  <c r="V133"/>
  <c r="Y133" s="1"/>
  <c r="S134"/>
  <c r="V134" s="1"/>
  <c r="Y134" s="1"/>
  <c r="S129" l="1"/>
  <c r="V129" s="1"/>
  <c r="S128"/>
  <c r="V128" s="1"/>
  <c r="S127"/>
  <c r="V127" s="1"/>
  <c r="S126"/>
  <c r="V126" s="1"/>
  <c r="V125"/>
  <c r="S124"/>
  <c r="V124" s="1"/>
  <c r="S123"/>
  <c r="V123" s="1"/>
  <c r="V153" s="1"/>
  <c r="S122"/>
  <c r="V122" s="1"/>
  <c r="S121"/>
  <c r="V121" s="1"/>
  <c r="S120"/>
  <c r="V120" s="1"/>
  <c r="S119"/>
  <c r="V119" s="1"/>
  <c r="P101"/>
  <c r="P97"/>
  <c r="Q92"/>
  <c r="S92" s="1"/>
  <c r="V92" s="1"/>
  <c r="Q91"/>
  <c r="S91" s="1"/>
  <c r="V91" s="1"/>
  <c r="Q90"/>
  <c r="S90" s="1"/>
  <c r="V90" s="1"/>
  <c r="S66"/>
  <c r="V66" s="1"/>
  <c r="R65"/>
  <c r="S65" s="1"/>
  <c r="V65" s="1"/>
  <c r="R64"/>
  <c r="S64" s="1"/>
  <c r="V64" s="1"/>
  <c r="R63"/>
  <c r="S63" s="1"/>
  <c r="V63" s="1"/>
  <c r="R58"/>
  <c r="S58" s="1"/>
  <c r="V58" s="1"/>
  <c r="R57"/>
  <c r="S57" s="1"/>
  <c r="V57" s="1"/>
  <c r="R62"/>
  <c r="S62" s="1"/>
  <c r="V62" s="1"/>
  <c r="R61"/>
  <c r="S61" s="1"/>
  <c r="V61" s="1"/>
  <c r="R60"/>
  <c r="S60" s="1"/>
  <c r="V60" s="1"/>
  <c r="R59"/>
  <c r="S59" s="1"/>
  <c r="V59" s="1"/>
  <c r="G125"/>
  <c r="J125" s="1"/>
  <c r="Y125" l="1"/>
  <c r="V49"/>
  <c r="S95"/>
  <c r="V95" s="1"/>
  <c r="S98"/>
  <c r="V98" s="1"/>
  <c r="S96"/>
  <c r="V96" s="1"/>
  <c r="S101"/>
  <c r="V101" s="1"/>
  <c r="S97"/>
  <c r="V97" s="1"/>
  <c r="V93"/>
  <c r="G5" i="9" s="1"/>
  <c r="V67" i="7"/>
  <c r="I5" i="9" l="1"/>
  <c r="C5"/>
  <c r="Z49" i="7"/>
  <c r="D5" i="9"/>
  <c r="V99" i="7"/>
  <c r="H5" i="9" s="1"/>
  <c r="D105" i="7"/>
  <c r="G105" s="1"/>
  <c r="J105" s="1"/>
  <c r="Y105" s="1"/>
  <c r="D104"/>
  <c r="G104" s="1"/>
  <c r="J104" s="1"/>
  <c r="Y104" s="1"/>
  <c r="D97"/>
  <c r="D101"/>
  <c r="B5" i="9" l="1"/>
  <c r="D79" i="7" l="1"/>
  <c r="D80"/>
  <c r="G80" s="1"/>
  <c r="D81"/>
  <c r="D82"/>
  <c r="D83"/>
  <c r="G83" s="1"/>
  <c r="D78"/>
  <c r="J73"/>
  <c r="Y73" s="1"/>
  <c r="K5" i="9" l="1"/>
  <c r="E14" i="7" l="1"/>
  <c r="G101" l="1"/>
  <c r="G75" l="1"/>
  <c r="J75" s="1"/>
  <c r="Y75" s="1"/>
  <c r="G74"/>
  <c r="J74" s="1"/>
  <c r="Y74" s="1"/>
  <c r="J129" l="1"/>
  <c r="Y129" s="1"/>
  <c r="G128"/>
  <c r="J128" s="1"/>
  <c r="Y128" s="1"/>
  <c r="G127"/>
  <c r="J127" s="1"/>
  <c r="Y127" s="1"/>
  <c r="Y100"/>
  <c r="Y103"/>
  <c r="J101"/>
  <c r="G78"/>
  <c r="J78" s="1"/>
  <c r="Y78" s="1"/>
  <c r="Y102" l="1"/>
  <c r="E170" s="1"/>
  <c r="E174"/>
  <c r="F174" s="1"/>
  <c r="G126"/>
  <c r="J126" s="1"/>
  <c r="Y126" s="1"/>
  <c r="G124"/>
  <c r="J124" s="1"/>
  <c r="Y124" s="1"/>
  <c r="G123"/>
  <c r="J123" s="1"/>
  <c r="Y123" s="1"/>
  <c r="G122"/>
  <c r="J122" s="1"/>
  <c r="Y122" s="1"/>
  <c r="G121"/>
  <c r="J121" s="1"/>
  <c r="Y121" s="1"/>
  <c r="G120"/>
  <c r="J120" s="1"/>
  <c r="Y120" s="1"/>
  <c r="G119"/>
  <c r="J119" s="1"/>
  <c r="G98"/>
  <c r="J98" s="1"/>
  <c r="G97"/>
  <c r="J97" s="1"/>
  <c r="G96"/>
  <c r="J96" s="1"/>
  <c r="E92"/>
  <c r="G92" s="1"/>
  <c r="J92" s="1"/>
  <c r="E91"/>
  <c r="G91" s="1"/>
  <c r="J91" s="1"/>
  <c r="E90"/>
  <c r="G90" s="1"/>
  <c r="J90" s="1"/>
  <c r="G82"/>
  <c r="J82" s="1"/>
  <c r="Y82" s="1"/>
  <c r="G81"/>
  <c r="J81" s="1"/>
  <c r="Y81" s="1"/>
  <c r="J80"/>
  <c r="Y80" s="1"/>
  <c r="G79"/>
  <c r="F65"/>
  <c r="G65" s="1"/>
  <c r="J65" s="1"/>
  <c r="Y65" s="1"/>
  <c r="F64"/>
  <c r="G64" s="1"/>
  <c r="J64" s="1"/>
  <c r="Y64" s="1"/>
  <c r="F63"/>
  <c r="G63" s="1"/>
  <c r="J63" s="1"/>
  <c r="Y63" s="1"/>
  <c r="E9"/>
  <c r="J153" l="1"/>
  <c r="J154" s="1"/>
  <c r="Y119"/>
  <c r="F170"/>
  <c r="G170" s="1"/>
  <c r="E168"/>
  <c r="F168" s="1"/>
  <c r="G168" s="1"/>
  <c r="J99"/>
  <c r="J102"/>
  <c r="I4" i="9" s="1"/>
  <c r="J93" i="7"/>
  <c r="J87"/>
  <c r="Y87" s="1"/>
  <c r="Y153" l="1"/>
  <c r="Y99"/>
  <c r="E169" s="1"/>
  <c r="F169" s="1"/>
  <c r="H4" i="9"/>
  <c r="G4"/>
  <c r="E172" i="7" l="1"/>
  <c r="F172" s="1"/>
  <c r="E13" l="1"/>
  <c r="F54" l="1"/>
  <c r="G54" s="1"/>
  <c r="J54" s="1"/>
  <c r="Y54" s="1"/>
  <c r="F61"/>
  <c r="G61" s="1"/>
  <c r="J61" s="1"/>
  <c r="Y61" s="1"/>
  <c r="F57"/>
  <c r="G57" s="1"/>
  <c r="J57" s="1"/>
  <c r="Y57" s="1"/>
  <c r="F60"/>
  <c r="G60" s="1"/>
  <c r="J60" s="1"/>
  <c r="Y60" s="1"/>
  <c r="F58"/>
  <c r="F55"/>
  <c r="G55" s="1"/>
  <c r="J55" s="1"/>
  <c r="Y55" l="1"/>
  <c r="E176" s="1"/>
  <c r="F176" s="1"/>
  <c r="J8"/>
  <c r="Y8" s="1"/>
  <c r="F62"/>
  <c r="G62" s="1"/>
  <c r="J62" s="1"/>
  <c r="Y62" s="1"/>
  <c r="G14"/>
  <c r="J14" s="1"/>
  <c r="Y14" s="1"/>
  <c r="F59"/>
  <c r="G59" s="1"/>
  <c r="J59" s="1"/>
  <c r="Y59" s="1"/>
  <c r="F56"/>
  <c r="G56" s="1"/>
  <c r="J56" s="1"/>
  <c r="Y56" s="1"/>
  <c r="J67" l="1"/>
  <c r="Y67"/>
  <c r="E173"/>
  <c r="F173" s="1"/>
  <c r="G173" s="1"/>
  <c r="G13"/>
  <c r="G9" l="1"/>
  <c r="G58"/>
  <c r="J58" s="1"/>
  <c r="G66"/>
  <c r="J66" s="1"/>
  <c r="Y66" s="1"/>
  <c r="Y58" l="1"/>
  <c r="J9"/>
  <c r="Y9" s="1"/>
  <c r="Y15" s="1"/>
  <c r="J13"/>
  <c r="G12"/>
  <c r="J12" s="1"/>
  <c r="Y12" s="1"/>
  <c r="E166" l="1"/>
  <c r="F166" s="1"/>
  <c r="Y18"/>
  <c r="J3" s="1"/>
  <c r="Y68"/>
  <c r="H4"/>
  <c r="J15"/>
  <c r="X15" s="1"/>
  <c r="D4" i="9"/>
  <c r="Z18" i="7" l="1"/>
  <c r="B4" i="9"/>
  <c r="K4" l="1"/>
  <c r="L4" s="1"/>
  <c r="O4" s="1"/>
  <c r="E175" i="7"/>
  <c r="F175" l="1"/>
  <c r="J72" l="1"/>
  <c r="V72"/>
  <c r="V76" s="1"/>
  <c r="V154" s="1"/>
  <c r="V155" s="1"/>
  <c r="V156" l="1"/>
  <c r="J76"/>
  <c r="Y72"/>
  <c r="Y76" s="1"/>
  <c r="X76" s="1"/>
  <c r="E4" i="9"/>
  <c r="E5"/>
  <c r="E171" i="7" l="1"/>
  <c r="F171" s="1"/>
  <c r="J110" l="1"/>
  <c r="J109"/>
  <c r="J111"/>
  <c r="V111"/>
  <c r="V109"/>
  <c r="J107"/>
  <c r="V110"/>
  <c r="Y110" s="1"/>
  <c r="V107"/>
  <c r="Y111" l="1"/>
  <c r="Y109"/>
  <c r="J117"/>
  <c r="J4" i="9" s="1"/>
  <c r="Y107" i="7"/>
  <c r="Y117" l="1"/>
  <c r="X118" s="1"/>
  <c r="J5" i="9"/>
  <c r="L5" s="1"/>
  <c r="O5" s="1"/>
  <c r="E167" i="7" l="1"/>
  <c r="F167" l="1"/>
  <c r="H83"/>
  <c r="J83" s="1"/>
  <c r="V83"/>
  <c r="Y83" s="1"/>
  <c r="V79"/>
  <c r="V88" s="1"/>
  <c r="H79"/>
  <c r="J79" s="1"/>
  <c r="Y79" l="1"/>
  <c r="J88"/>
  <c r="F5" i="9"/>
  <c r="M5" s="1"/>
  <c r="Y88" i="7" l="1"/>
  <c r="X88" s="1"/>
  <c r="J155"/>
  <c r="F4" i="9"/>
  <c r="M4" s="1"/>
  <c r="M6" s="1"/>
  <c r="J156" i="7" l="1"/>
  <c r="V157" s="1"/>
  <c r="X155"/>
  <c r="X157" s="1"/>
  <c r="Y154"/>
  <c r="Y155" s="1"/>
  <c r="J157"/>
  <c r="C4" i="15"/>
  <c r="M7" i="9" l="1"/>
  <c r="O9" s="1"/>
  <c r="V158" i="7"/>
  <c r="V160" s="1"/>
  <c r="D3" i="15"/>
  <c r="C6"/>
  <c r="AA15" i="7"/>
  <c r="E165" s="1"/>
  <c r="V161" l="1"/>
  <c r="V164"/>
  <c r="F165"/>
  <c r="E177"/>
  <c r="E179" s="1"/>
</calcChain>
</file>

<file path=xl/sharedStrings.xml><?xml version="1.0" encoding="utf-8"?>
<sst xmlns="http://schemas.openxmlformats.org/spreadsheetml/2006/main" count="508" uniqueCount="223">
  <si>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</si>
  <si>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</si>
  <si>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</si>
  <si>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</si>
  <si>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</si>
  <si>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</si>
  <si>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</si>
  <si>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</si>
  <si>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</si>
  <si>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</si>
  <si>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</si>
  <si>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</si>
  <si>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</si>
  <si>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</si>
  <si>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</si>
  <si>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</si>
  <si>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</si>
  <si>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</si>
  <si>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</si>
  <si>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</si>
  <si>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</si>
  <si>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</si>
  <si>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</si>
  <si>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</si>
  <si>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</si>
  <si>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</si>
  <si>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</si>
  <si>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</si>
  <si>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</si>
  <si>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</si>
  <si>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</si>
  <si>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</si>
  <si>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</si>
  <si>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</si>
  <si>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</si>
  <si>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</si>
  <si>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</si>
  <si>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</si>
  <si>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</si>
  <si>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</si>
  <si>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</si>
  <si>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</si>
  <si>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</si>
  <si>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</si>
  <si>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</si>
  <si>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</si>
  <si>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</si>
  <si>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</si>
  <si>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</si>
  <si>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</si>
  <si>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</si>
  <si>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</si>
  <si>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</si>
  <si>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</si>
  <si>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</si>
  <si>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</si>
  <si>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</si>
  <si>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</si>
  <si>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</si>
  <si>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</si>
  <si>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</si>
  <si>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</si>
  <si>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</si>
  <si>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</si>
  <si>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</si>
  <si>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</si>
  <si>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</si>
  <si>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</si>
  <si>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Услуга по библиотечному, библиографическому и информационному обслуживанию пользователей библиотеки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</si>
  <si>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</si>
  <si>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</si>
  <si>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</si>
  <si>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</si>
  <si>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</si>
  <si>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</si>
  <si>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</si>
  <si>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</si>
  <si>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</si>
  <si>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</si>
  <si>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</si>
  <si>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</si>
  <si>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</si>
  <si>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</si>
  <si>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</si>
  <si>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</si>
  <si>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</si>
  <si>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</si>
  <si>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</si>
  <si>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</si>
  <si>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</si>
  <si>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</si>
  <si>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</si>
  <si>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</si>
  <si>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</si>
  <si>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</si>
  <si>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Услуги по защите персональных данных</t>
  </si>
  <si>
    <t>Налоги, госпошлина</t>
  </si>
  <si>
    <t>пособие по уходу за ребенком до 3-х лет</t>
  </si>
  <si>
    <t>Обслуживание тревожной кнопки</t>
  </si>
  <si>
    <t>Хоз.товары (дезинфицирующие, моющие средства)</t>
  </si>
  <si>
    <t>Наименованиеимуниципальной услуги</t>
  </si>
  <si>
    <t>Наименование муниципальной услуги услуги</t>
  </si>
  <si>
    <t>Объем финансового обеспечения выполнения муниципального задания в финансовом году</t>
  </si>
  <si>
    <t>Коэффициент выравнивания</t>
  </si>
  <si>
    <t>год</t>
  </si>
  <si>
    <t>руб.</t>
  </si>
  <si>
    <t>Реализация дополнительных общеразвивающих программ</t>
  </si>
  <si>
    <t>Воспитатель</t>
  </si>
  <si>
    <t>Музыкальный руководитель</t>
  </si>
  <si>
    <t>Учитель-логопед</t>
  </si>
  <si>
    <t>Инструктор по физической культуре</t>
  </si>
  <si>
    <t>дошкольное образование</t>
  </si>
  <si>
    <t>край</t>
  </si>
  <si>
    <t>Старший воспитатель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</si>
  <si>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</si>
  <si>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</si>
  <si>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</si>
  <si>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</si>
  <si>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</si>
  <si>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</si>
  <si>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</si>
  <si>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</si>
  <si>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</si>
  <si>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</si>
  <si>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</si>
  <si>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Кружка с детским рисунком</t>
  </si>
  <si>
    <t>Доска разделочная деревянная</t>
  </si>
  <si>
    <t>Машинист по стирке белья</t>
  </si>
  <si>
    <t>Повар</t>
  </si>
  <si>
    <t>Рабочий кухни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</si>
  <si>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</si>
  <si>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</si>
  <si>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</si>
  <si>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</si>
  <si>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</si>
  <si>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</si>
  <si>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</si>
  <si>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</si>
  <si>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Постельное белье (детское)</t>
  </si>
  <si>
    <t>шт</t>
  </si>
  <si>
    <t>разнесено</t>
  </si>
  <si>
    <t>Спецодежда (мягкий инвентарь)</t>
  </si>
  <si>
    <t>Спецодежда</t>
  </si>
  <si>
    <t>компл</t>
  </si>
  <si>
    <t>Прочие материальные запасы</t>
  </si>
  <si>
    <t>Присмотр и уход</t>
  </si>
  <si>
    <t>набор</t>
  </si>
  <si>
    <t>Уборщик</t>
  </si>
  <si>
    <t>Сторож</t>
  </si>
  <si>
    <t>Полотенце махровое</t>
  </si>
  <si>
    <t>Ручка шариковая</t>
  </si>
  <si>
    <t>Фломастеры</t>
  </si>
  <si>
    <t>Учитель-дефектолог</t>
  </si>
  <si>
    <t>Карандаши цветные 18 цв</t>
  </si>
  <si>
    <t>Альбом д/рисования 40 л</t>
  </si>
  <si>
    <t>Цветная бумага</t>
  </si>
  <si>
    <t>Пластилин 12 цв</t>
  </si>
  <si>
    <t>Набор кисточек</t>
  </si>
  <si>
    <t>Картон цветной</t>
  </si>
  <si>
    <t>ауп</t>
  </si>
  <si>
    <t>Кастелянша</t>
  </si>
  <si>
    <t>Салатница</t>
  </si>
  <si>
    <t>Веселки деревянные</t>
  </si>
  <si>
    <t>18900+4500-суточные</t>
  </si>
  <si>
    <t>15600+10200 команд</t>
  </si>
  <si>
    <t xml:space="preserve">340-я    </t>
  </si>
  <si>
    <t>продукты</t>
  </si>
  <si>
    <t>медик</t>
  </si>
  <si>
    <t>хоз</t>
  </si>
  <si>
    <t>стрмат</t>
  </si>
  <si>
    <t>мм/инв</t>
  </si>
  <si>
    <t>проч</t>
  </si>
  <si>
    <t>АУПы</t>
  </si>
  <si>
    <t>посуда</t>
  </si>
  <si>
    <t>комплектующие</t>
  </si>
  <si>
    <t>командир</t>
  </si>
  <si>
    <t>27300+12000 команд</t>
  </si>
  <si>
    <t>Канцелярские принадлежности</t>
  </si>
  <si>
    <t>Машинки</t>
  </si>
  <si>
    <t>Мячи в ассортименте</t>
  </si>
  <si>
    <t>Набор для игр с песком</t>
  </si>
  <si>
    <t>Развивающие настольные игры</t>
  </si>
  <si>
    <t>Куклы</t>
  </si>
  <si>
    <t>Карандаш простой</t>
  </si>
  <si>
    <t>Краски акварельные</t>
  </si>
  <si>
    <t>Клей-карандаш</t>
  </si>
  <si>
    <t xml:space="preserve">Гуашь </t>
  </si>
  <si>
    <t>Кинетический песок</t>
  </si>
  <si>
    <t>Детские учебные пособия</t>
  </si>
  <si>
    <t>Тарелка для 1 блюда детская</t>
  </si>
  <si>
    <t>Тарелка для 2 блюда детская</t>
  </si>
  <si>
    <t>кастрюля никелированная 30 л</t>
  </si>
  <si>
    <t>Бумага д/принтера</t>
  </si>
  <si>
    <t>Тетрадь общая</t>
  </si>
  <si>
    <t>Порошок стиральный автомат детский</t>
  </si>
  <si>
    <t>Туалетная бумага</t>
  </si>
  <si>
    <t xml:space="preserve">Салфетки </t>
  </si>
  <si>
    <t>Ведро эмалированное 10 л.</t>
  </si>
  <si>
    <t>папка -скоросшиватель картонные</t>
  </si>
  <si>
    <t>Проведение текущего ремонта (расходные материалы)</t>
  </si>
  <si>
    <t>Поверка тепловодосчетчиков</t>
  </si>
  <si>
    <t>Аварийно-диспетчерское обслуж.</t>
  </si>
  <si>
    <t>Техобслуживание узлов учета тепло-водоснабжения</t>
  </si>
  <si>
    <t>Медосмотр персонала (АУП +местный)</t>
  </si>
  <si>
    <t>Прочие материальные запасы (краны, лампы,доводчики)</t>
  </si>
  <si>
    <t>бюджет</t>
  </si>
  <si>
    <t>МК-13 Массажные логопедические зонды , хромированные с толстыми ручками, комплек из 8-ми зондов</t>
  </si>
  <si>
    <t>Лоток из нержавеющей стали на 8 инструментов (для логопедических зондов)</t>
  </si>
  <si>
    <t>Испытание диэлектрических бот и перчаток</t>
  </si>
  <si>
    <t>Контроль качестватекстильных материалов и деревянных конструкций</t>
  </si>
  <si>
    <t>Муниципальное бюджетное дошкольное образовательное учреждение комбинированного вида  Северо-Енисейский детский сад № 4  "Жарки"</t>
  </si>
  <si>
    <t>Расчёт базового норматива затрат на оказание услуги "Присмотр и уход"</t>
  </si>
  <si>
    <t>Расчёт базового норматива затрат на оказание услуги "Реализация основных общеобразовательных программ дошкольного образования" (количество получателей - 94)</t>
  </si>
  <si>
    <t>Количество получателей - 94</t>
  </si>
  <si>
    <t>\</t>
  </si>
  <si>
    <t>пред</t>
  </si>
  <si>
    <t xml:space="preserve">Численность </t>
  </si>
  <si>
    <t xml:space="preserve">Расчетный объем финансирования </t>
  </si>
  <si>
    <t>14=13*12</t>
  </si>
  <si>
    <t>ИТОГО:</t>
  </si>
  <si>
    <t>Свод нормативов затрат на выполнение  муниципального задания МБДОУ №4 "Жарки"</t>
  </si>
  <si>
    <t xml:space="preserve">                Внебюджет</t>
  </si>
  <si>
    <t>Утвержденный объем финансирования (611)</t>
  </si>
</sst>
</file>

<file path=xl/styles.xml><?xml version="1.0" encoding="utf-8"?>
<styleSheet xmlns="http://schemas.openxmlformats.org/spreadsheetml/2006/main">
  <numFmts count="15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_-* #,##0.0000_р_._-;\-* #,##0.0000_р_._-;_-* &quot;-&quot;??_р_._-;_-@_-"/>
    <numFmt numFmtId="172" formatCode="_-* #,##0.00000_р_._-;\-* #,##0.00000_р_._-;_-* &quot;-&quot;??_р_._-;_-@_-"/>
    <numFmt numFmtId="173" formatCode="_-* #,##0.00000000_р_._-;\-* #,##0.00000000_р_._-;_-* &quot;-&quot;??_р_._-;_-@_-"/>
    <numFmt numFmtId="174" formatCode="#,##0.0000000_ ;\-#,##0.0000000\ "/>
    <numFmt numFmtId="175" formatCode="#,##0.0000_ ;\-#,##0.0000\ "/>
    <numFmt numFmtId="176" formatCode="#,##0.000_ ;\-#,##0.000\ "/>
    <numFmt numFmtId="177" formatCode="#,##0.00_ ;\-#,##0.00\ "/>
  </numFmts>
  <fonts count="3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359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13" fillId="5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" fillId="2" borderId="1" xfId="0" applyFont="1" applyFill="1" applyBorder="1"/>
    <xf numFmtId="165" fontId="7" fillId="2" borderId="1" xfId="0" applyNumberFormat="1" applyFont="1" applyFill="1" applyBorder="1"/>
    <xf numFmtId="0" fontId="8" fillId="2" borderId="0" xfId="0" applyFont="1" applyFill="1"/>
    <xf numFmtId="2" fontId="10" fillId="6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43" fontId="8" fillId="0" borderId="0" xfId="23" applyFont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6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43" fontId="19" fillId="0" borderId="0" xfId="0" applyNumberFormat="1" applyFont="1"/>
    <xf numFmtId="43" fontId="8" fillId="0" borderId="0" xfId="0" applyNumberFormat="1" applyFont="1"/>
    <xf numFmtId="168" fontId="8" fillId="0" borderId="0" xfId="0" applyNumberFormat="1" applyFont="1"/>
    <xf numFmtId="0" fontId="8" fillId="0" borderId="13" xfId="0" applyFont="1" applyBorder="1" applyAlignment="1">
      <alignment horizontal="justify" vertical="top" wrapText="1"/>
    </xf>
    <xf numFmtId="0" fontId="8" fillId="3" borderId="14" xfId="0" applyFont="1" applyFill="1" applyBorder="1"/>
    <xf numFmtId="0" fontId="8" fillId="0" borderId="6" xfId="0" applyFont="1" applyBorder="1" applyAlignment="1">
      <alignment horizontal="justify" vertical="top" wrapText="1"/>
    </xf>
    <xf numFmtId="167" fontId="7" fillId="3" borderId="1" xfId="0" applyNumberFormat="1" applyFont="1" applyFill="1" applyBorder="1"/>
    <xf numFmtId="0" fontId="7" fillId="0" borderId="14" xfId="0" applyFont="1" applyBorder="1" applyAlignment="1">
      <alignment horizontal="center"/>
    </xf>
    <xf numFmtId="0" fontId="1" fillId="0" borderId="0" xfId="0" applyFont="1" applyFill="1"/>
    <xf numFmtId="0" fontId="7" fillId="0" borderId="1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43" fontId="7" fillId="0" borderId="14" xfId="23" applyFont="1" applyFill="1" applyBorder="1" applyAlignment="1">
      <alignment horizontal="center"/>
    </xf>
    <xf numFmtId="43" fontId="1" fillId="0" borderId="0" xfId="0" applyNumberFormat="1" applyFont="1"/>
    <xf numFmtId="0" fontId="22" fillId="6" borderId="0" xfId="0" applyFont="1" applyFill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3" borderId="8" xfId="0" applyNumberFormat="1" applyFont="1" applyFill="1" applyBorder="1"/>
    <xf numFmtId="2" fontId="8" fillId="3" borderId="14" xfId="0" applyNumberFormat="1" applyFont="1" applyFill="1" applyBorder="1"/>
    <xf numFmtId="2" fontId="11" fillId="3" borderId="14" xfId="0" applyNumberFormat="1" applyFont="1" applyFill="1" applyBorder="1"/>
    <xf numFmtId="2" fontId="8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7" fillId="7" borderId="1" xfId="0" applyFont="1" applyFill="1" applyBorder="1"/>
    <xf numFmtId="0" fontId="7" fillId="3" borderId="1" xfId="0" applyFont="1" applyFill="1" applyBorder="1"/>
    <xf numFmtId="0" fontId="1" fillId="0" borderId="1" xfId="0" applyFont="1" applyFill="1" applyBorder="1"/>
    <xf numFmtId="165" fontId="7" fillId="0" borderId="1" xfId="0" applyNumberFormat="1" applyFont="1" applyFill="1" applyBorder="1"/>
    <xf numFmtId="166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7" fillId="0" borderId="1" xfId="0" applyFont="1" applyFill="1" applyBorder="1"/>
    <xf numFmtId="0" fontId="5" fillId="0" borderId="14" xfId="0" applyFont="1" applyFill="1" applyBorder="1" applyAlignment="1">
      <alignment wrapText="1"/>
    </xf>
    <xf numFmtId="49" fontId="8" fillId="0" borderId="0" xfId="0" applyNumberFormat="1" applyFont="1"/>
    <xf numFmtId="49" fontId="22" fillId="0" borderId="17" xfId="0" applyNumberFormat="1" applyFont="1" applyBorder="1"/>
    <xf numFmtId="49" fontId="17" fillId="0" borderId="0" xfId="23" applyNumberFormat="1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wrapText="1"/>
    </xf>
    <xf numFmtId="0" fontId="8" fillId="0" borderId="14" xfId="0" applyFont="1" applyBorder="1"/>
    <xf numFmtId="2" fontId="8" fillId="0" borderId="14" xfId="0" applyNumberFormat="1" applyFont="1" applyBorder="1"/>
    <xf numFmtId="167" fontId="8" fillId="3" borderId="14" xfId="0" applyNumberFormat="1" applyFont="1" applyFill="1" applyBorder="1"/>
    <xf numFmtId="0" fontId="7" fillId="0" borderId="14" xfId="0" applyFont="1" applyFill="1" applyBorder="1"/>
    <xf numFmtId="2" fontId="7" fillId="3" borderId="14" xfId="0" applyNumberFormat="1" applyFont="1" applyFill="1" applyBorder="1"/>
    <xf numFmtId="43" fontId="8" fillId="0" borderId="14" xfId="0" applyNumberFormat="1" applyFont="1" applyBorder="1"/>
    <xf numFmtId="43" fontId="8" fillId="9" borderId="17" xfId="23" applyFont="1" applyFill="1" applyBorder="1"/>
    <xf numFmtId="0" fontId="8" fillId="2" borderId="14" xfId="0" applyFont="1" applyFill="1" applyBorder="1"/>
    <xf numFmtId="43" fontId="8" fillId="2" borderId="14" xfId="0" applyNumberFormat="1" applyFont="1" applyFill="1" applyBorder="1"/>
    <xf numFmtId="43" fontId="8" fillId="2" borderId="4" xfId="0" applyNumberFormat="1" applyFont="1" applyFill="1" applyBorder="1"/>
    <xf numFmtId="43" fontId="8" fillId="0" borderId="14" xfId="23" applyFont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/>
    <xf numFmtId="2" fontId="8" fillId="0" borderId="14" xfId="0" applyNumberFormat="1" applyFont="1" applyFill="1" applyBorder="1"/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18" xfId="1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6" fillId="3" borderId="7" xfId="1" applyFont="1" applyFill="1" applyBorder="1" applyAlignment="1" applyProtection="1">
      <alignment horizontal="left" vertical="center" wrapText="1"/>
      <protection locked="0"/>
    </xf>
    <xf numFmtId="0" fontId="6" fillId="3" borderId="11" xfId="1" applyFont="1" applyFill="1" applyBorder="1" applyAlignment="1" applyProtection="1">
      <alignment horizontal="left" vertical="center" wrapText="1"/>
      <protection locked="0"/>
    </xf>
    <xf numFmtId="0" fontId="6" fillId="3" borderId="18" xfId="1" applyFont="1" applyFill="1" applyBorder="1" applyAlignment="1" applyProtection="1">
      <alignment horizontal="left" vertical="center" wrapText="1"/>
      <protection locked="0"/>
    </xf>
    <xf numFmtId="0" fontId="7" fillId="3" borderId="14" xfId="0" applyFont="1" applyFill="1" applyBorder="1"/>
    <xf numFmtId="0" fontId="8" fillId="7" borderId="0" xfId="0" applyFont="1" applyFill="1"/>
    <xf numFmtId="43" fontId="8" fillId="0" borderId="0" xfId="0" applyNumberFormat="1" applyFont="1" applyFill="1"/>
    <xf numFmtId="0" fontId="2" fillId="0" borderId="1" xfId="0" applyFont="1" applyBorder="1" applyAlignment="1">
      <alignment horizontal="right" wrapText="1"/>
    </xf>
    <xf numFmtId="0" fontId="8" fillId="0" borderId="1" xfId="0" applyFont="1" applyFill="1" applyBorder="1"/>
    <xf numFmtId="0" fontId="8" fillId="10" borderId="17" xfId="0" applyFont="1" applyFill="1" applyBorder="1"/>
    <xf numFmtId="43" fontId="8" fillId="2" borderId="0" xfId="0" applyNumberFormat="1" applyFont="1" applyFill="1" applyBorder="1"/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/>
    <xf numFmtId="0" fontId="8" fillId="0" borderId="14" xfId="0" applyFont="1" applyFill="1" applyBorder="1"/>
    <xf numFmtId="0" fontId="5" fillId="0" borderId="1" xfId="0" applyFont="1" applyFill="1" applyBorder="1" applyAlignment="1">
      <alignment wrapText="1"/>
    </xf>
    <xf numFmtId="165" fontId="7" fillId="0" borderId="14" xfId="0" applyNumberFormat="1" applyFont="1" applyFill="1" applyBorder="1"/>
    <xf numFmtId="43" fontId="8" fillId="0" borderId="0" xfId="23" applyNumberFormat="1" applyFont="1"/>
    <xf numFmtId="43" fontId="8" fillId="0" borderId="19" xfId="0" applyNumberFormat="1" applyFont="1" applyBorder="1" applyAlignment="1">
      <alignment horizontal="right"/>
    </xf>
    <xf numFmtId="0" fontId="8" fillId="0" borderId="19" xfId="0" applyFont="1" applyBorder="1"/>
    <xf numFmtId="43" fontId="8" fillId="0" borderId="19" xfId="0" applyNumberFormat="1" applyFont="1" applyBorder="1"/>
    <xf numFmtId="43" fontId="8" fillId="0" borderId="0" xfId="0" applyNumberFormat="1" applyFont="1" applyBorder="1"/>
    <xf numFmtId="43" fontId="8" fillId="2" borderId="19" xfId="0" applyNumberFormat="1" applyFont="1" applyFill="1" applyBorder="1"/>
    <xf numFmtId="2" fontId="8" fillId="0" borderId="19" xfId="0" applyNumberFormat="1" applyFont="1" applyBorder="1"/>
    <xf numFmtId="0" fontId="8" fillId="0" borderId="0" xfId="0" applyFont="1" applyFill="1" applyAlignment="1">
      <alignment horizontal="right"/>
    </xf>
    <xf numFmtId="2" fontId="7" fillId="3" borderId="19" xfId="0" applyNumberFormat="1" applyFont="1" applyFill="1" applyBorder="1"/>
    <xf numFmtId="2" fontId="12" fillId="3" borderId="19" xfId="0" applyNumberFormat="1" applyFont="1" applyFill="1" applyBorder="1"/>
    <xf numFmtId="0" fontId="8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vertical="center" wrapText="1"/>
    </xf>
    <xf numFmtId="170" fontId="8" fillId="0" borderId="1" xfId="0" applyNumberFormat="1" applyFont="1" applyFill="1" applyBorder="1"/>
    <xf numFmtId="2" fontId="8" fillId="0" borderId="1" xfId="0" applyNumberFormat="1" applyFont="1" applyFill="1" applyBorder="1"/>
    <xf numFmtId="167" fontId="8" fillId="0" borderId="1" xfId="0" applyNumberFormat="1" applyFont="1" applyFill="1" applyBorder="1"/>
    <xf numFmtId="0" fontId="0" fillId="0" borderId="1" xfId="0" applyBorder="1"/>
    <xf numFmtId="0" fontId="6" fillId="3" borderId="19" xfId="0" applyFont="1" applyFill="1" applyBorder="1" applyAlignment="1">
      <alignment wrapText="1"/>
    </xf>
    <xf numFmtId="164" fontId="1" fillId="0" borderId="0" xfId="0" applyNumberFormat="1" applyFont="1"/>
    <xf numFmtId="43" fontId="26" fillId="0" borderId="0" xfId="23" applyFont="1"/>
    <xf numFmtId="0" fontId="28" fillId="3" borderId="19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43" fontId="8" fillId="0" borderId="19" xfId="23" applyFont="1" applyBorder="1" applyAlignment="1">
      <alignment vertical="top" wrapText="1"/>
    </xf>
    <xf numFmtId="174" fontId="22" fillId="0" borderId="0" xfId="23" applyNumberFormat="1" applyFont="1"/>
    <xf numFmtId="172" fontId="8" fillId="0" borderId="0" xfId="0" applyNumberFormat="1" applyFont="1"/>
    <xf numFmtId="173" fontId="8" fillId="0" borderId="0" xfId="0" applyNumberFormat="1" applyFont="1"/>
    <xf numFmtId="167" fontId="8" fillId="7" borderId="17" xfId="0" applyNumberFormat="1" applyFont="1" applyFill="1" applyBorder="1"/>
    <xf numFmtId="43" fontId="17" fillId="0" borderId="0" xfId="23" applyNumberFormat="1" applyFont="1" applyBorder="1" applyAlignment="1">
      <alignment vertical="center" wrapText="1"/>
    </xf>
    <xf numFmtId="171" fontId="24" fillId="9" borderId="17" xfId="23" applyNumberFormat="1" applyFont="1" applyFill="1" applyBorder="1"/>
    <xf numFmtId="172" fontId="8" fillId="0" borderId="14" xfId="23" applyNumberFormat="1" applyFont="1" applyBorder="1"/>
    <xf numFmtId="172" fontId="8" fillId="9" borderId="17" xfId="23" applyNumberFormat="1" applyFont="1" applyFill="1" applyBorder="1"/>
    <xf numFmtId="172" fontId="8" fillId="0" borderId="0" xfId="23" applyNumberFormat="1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167" fontId="2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2" fontId="2" fillId="0" borderId="1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/>
    <xf numFmtId="0" fontId="7" fillId="0" borderId="1" xfId="0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justify" vertical="top" wrapText="1"/>
    </xf>
    <xf numFmtId="2" fontId="11" fillId="3" borderId="4" xfId="0" applyNumberFormat="1" applyFont="1" applyFill="1" applyBorder="1"/>
    <xf numFmtId="0" fontId="10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7" borderId="1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" fillId="0" borderId="19" xfId="0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horizontal="right"/>
    </xf>
    <xf numFmtId="166" fontId="7" fillId="0" borderId="19" xfId="0" applyNumberFormat="1" applyFont="1" applyFill="1" applyBorder="1" applyAlignment="1">
      <alignment horizontal="right"/>
    </xf>
    <xf numFmtId="2" fontId="7" fillId="0" borderId="19" xfId="0" applyNumberFormat="1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7" fillId="0" borderId="19" xfId="0" applyFont="1" applyBorder="1" applyAlignment="1">
      <alignment horizontal="right"/>
    </xf>
    <xf numFmtId="2" fontId="2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 wrapText="1"/>
    </xf>
    <xf numFmtId="0" fontId="7" fillId="0" borderId="14" xfId="0" applyFont="1" applyBorder="1" applyAlignment="1">
      <alignment horizontal="right"/>
    </xf>
    <xf numFmtId="43" fontId="5" fillId="0" borderId="1" xfId="0" applyNumberFormat="1" applyFont="1" applyFill="1" applyBorder="1" applyAlignment="1">
      <alignment horizontal="right" wrapText="1"/>
    </xf>
    <xf numFmtId="0" fontId="1" fillId="0" borderId="14" xfId="0" applyFont="1" applyFill="1" applyBorder="1" applyAlignment="1">
      <alignment horizontal="right"/>
    </xf>
    <xf numFmtId="165" fontId="7" fillId="0" borderId="14" xfId="0" applyNumberFormat="1" applyFont="1" applyFill="1" applyBorder="1" applyAlignment="1">
      <alignment horizontal="right"/>
    </xf>
    <xf numFmtId="170" fontId="8" fillId="0" borderId="14" xfId="0" applyNumberFormat="1" applyFont="1" applyFill="1" applyBorder="1"/>
    <xf numFmtId="0" fontId="8" fillId="3" borderId="19" xfId="0" applyFont="1" applyFill="1" applyBorder="1"/>
    <xf numFmtId="2" fontId="2" fillId="0" borderId="14" xfId="0" applyNumberFormat="1" applyFont="1" applyFill="1" applyBorder="1" applyAlignment="1">
      <alignment horizontal="right" wrapText="1"/>
    </xf>
    <xf numFmtId="0" fontId="8" fillId="0" borderId="19" xfId="0" applyFont="1" applyBorder="1" applyAlignment="1">
      <alignment horizontal="right"/>
    </xf>
    <xf numFmtId="0" fontId="29" fillId="0" borderId="0" xfId="0" applyFont="1" applyFill="1"/>
    <xf numFmtId="0" fontId="8" fillId="13" borderId="0" xfId="0" applyFont="1" applyFill="1"/>
    <xf numFmtId="0" fontId="16" fillId="13" borderId="14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left"/>
    </xf>
    <xf numFmtId="0" fontId="17" fillId="13" borderId="10" xfId="0" applyFont="1" applyFill="1" applyBorder="1" applyAlignment="1">
      <alignment vertical="center" wrapText="1"/>
    </xf>
    <xf numFmtId="0" fontId="17" fillId="13" borderId="14" xfId="0" applyFont="1" applyFill="1" applyBorder="1" applyAlignment="1">
      <alignment vertical="center" wrapText="1"/>
    </xf>
    <xf numFmtId="0" fontId="17" fillId="13" borderId="1" xfId="0" applyFont="1" applyFill="1" applyBorder="1" applyAlignment="1">
      <alignment vertical="center" wrapText="1"/>
    </xf>
    <xf numFmtId="0" fontId="17" fillId="13" borderId="12" xfId="0" applyFont="1" applyFill="1" applyBorder="1" applyAlignment="1">
      <alignment vertical="center" wrapText="1"/>
    </xf>
    <xf numFmtId="0" fontId="17" fillId="13" borderId="0" xfId="0" applyFont="1" applyFill="1" applyBorder="1" applyAlignment="1">
      <alignment vertical="center" wrapText="1"/>
    </xf>
    <xf numFmtId="0" fontId="17" fillId="13" borderId="0" xfId="0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horizontal="center" vertical="center" wrapText="1"/>
    </xf>
    <xf numFmtId="0" fontId="8" fillId="13" borderId="15" xfId="0" applyFont="1" applyFill="1" applyBorder="1" applyAlignment="1">
      <alignment horizontal="center" vertical="center" wrapText="1"/>
    </xf>
    <xf numFmtId="0" fontId="11" fillId="13" borderId="8" xfId="0" applyFont="1" applyFill="1" applyBorder="1" applyAlignment="1">
      <alignment horizontal="left"/>
    </xf>
    <xf numFmtId="0" fontId="8" fillId="13" borderId="5" xfId="0" applyFont="1" applyFill="1" applyBorder="1"/>
    <xf numFmtId="0" fontId="10" fillId="13" borderId="14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left" wrapText="1"/>
    </xf>
    <xf numFmtId="0" fontId="7" fillId="13" borderId="14" xfId="0" applyFont="1" applyFill="1" applyBorder="1"/>
    <xf numFmtId="0" fontId="7" fillId="13" borderId="2" xfId="0" applyFont="1" applyFill="1" applyBorder="1"/>
    <xf numFmtId="0" fontId="7" fillId="13" borderId="1" xfId="0" applyFont="1" applyFill="1" applyBorder="1"/>
    <xf numFmtId="0" fontId="12" fillId="13" borderId="5" xfId="0" applyFont="1" applyFill="1" applyBorder="1" applyAlignment="1">
      <alignment horizontal="left" wrapText="1"/>
    </xf>
    <xf numFmtId="0" fontId="7" fillId="13" borderId="8" xfId="0" applyFont="1" applyFill="1" applyBorder="1"/>
    <xf numFmtId="0" fontId="7" fillId="13" borderId="0" xfId="0" applyFont="1" applyFill="1"/>
    <xf numFmtId="43" fontId="16" fillId="2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172" fontId="8" fillId="0" borderId="0" xfId="0" applyNumberFormat="1" applyFont="1" applyFill="1"/>
    <xf numFmtId="175" fontId="31" fillId="0" borderId="0" xfId="0" applyNumberFormat="1" applyFont="1"/>
    <xf numFmtId="43" fontId="8" fillId="0" borderId="0" xfId="23" applyNumberFormat="1" applyFont="1" applyBorder="1"/>
    <xf numFmtId="43" fontId="8" fillId="8" borderId="0" xfId="23" applyNumberFormat="1" applyFont="1" applyFill="1" applyBorder="1"/>
    <xf numFmtId="43" fontId="8" fillId="11" borderId="0" xfId="23" applyNumberFormat="1" applyFont="1" applyFill="1" applyBorder="1"/>
    <xf numFmtId="43" fontId="12" fillId="3" borderId="17" xfId="23" applyNumberFormat="1" applyFont="1" applyFill="1" applyBorder="1" applyAlignment="1"/>
    <xf numFmtId="43" fontId="8" fillId="0" borderId="0" xfId="23" applyFont="1" applyBorder="1"/>
    <xf numFmtId="43" fontId="26" fillId="10" borderId="0" xfId="0" applyNumberFormat="1" applyFont="1" applyFill="1" applyBorder="1"/>
    <xf numFmtId="43" fontId="8" fillId="9" borderId="0" xfId="23" applyFont="1" applyFill="1" applyBorder="1"/>
    <xf numFmtId="0" fontId="8" fillId="9" borderId="0" xfId="0" applyFont="1" applyFill="1" applyBorder="1"/>
    <xf numFmtId="2" fontId="12" fillId="3" borderId="0" xfId="0" applyNumberFormat="1" applyFont="1" applyFill="1" applyBorder="1"/>
    <xf numFmtId="2" fontId="8" fillId="0" borderId="0" xfId="0" applyNumberFormat="1" applyFont="1" applyBorder="1"/>
    <xf numFmtId="0" fontId="7" fillId="0" borderId="23" xfId="0" applyFont="1" applyBorder="1"/>
    <xf numFmtId="49" fontId="22" fillId="0" borderId="0" xfId="0" applyNumberFormat="1" applyFont="1" applyBorder="1"/>
    <xf numFmtId="0" fontId="22" fillId="0" borderId="0" xfId="0" applyFont="1" applyBorder="1"/>
    <xf numFmtId="0" fontId="19" fillId="0" borderId="0" xfId="0" applyFont="1" applyBorder="1"/>
    <xf numFmtId="43" fontId="12" fillId="3" borderId="0" xfId="23" applyFont="1" applyFill="1" applyBorder="1"/>
    <xf numFmtId="0" fontId="26" fillId="0" borderId="0" xfId="0" applyFont="1" applyBorder="1"/>
    <xf numFmtId="0" fontId="11" fillId="0" borderId="0" xfId="0" applyFont="1" applyBorder="1"/>
    <xf numFmtId="2" fontId="12" fillId="3" borderId="17" xfId="0" applyNumberFormat="1" applyFont="1" applyFill="1" applyBorder="1"/>
    <xf numFmtId="2" fontId="11" fillId="9" borderId="0" xfId="0" applyNumberFormat="1" applyFont="1" applyFill="1" applyBorder="1"/>
    <xf numFmtId="43" fontId="8" fillId="0" borderId="0" xfId="0" applyNumberFormat="1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8" fillId="0" borderId="0" xfId="0" applyFont="1" applyBorder="1" applyAlignment="1">
      <alignment horizontal="center"/>
    </xf>
    <xf numFmtId="43" fontId="23" fillId="0" borderId="0" xfId="0" applyNumberFormat="1" applyFont="1" applyBorder="1"/>
    <xf numFmtId="43" fontId="23" fillId="9" borderId="0" xfId="0" applyNumberFormat="1" applyFont="1" applyFill="1" applyBorder="1"/>
    <xf numFmtId="43" fontId="8" fillId="9" borderId="0" xfId="0" applyNumberFormat="1" applyFont="1" applyFill="1" applyBorder="1"/>
    <xf numFmtId="43" fontId="23" fillId="0" borderId="0" xfId="23" applyFont="1" applyFill="1" applyBorder="1"/>
    <xf numFmtId="2" fontId="12" fillId="3" borderId="14" xfId="0" applyNumberFormat="1" applyFont="1" applyFill="1" applyBorder="1"/>
    <xf numFmtId="43" fontId="32" fillId="0" borderId="0" xfId="23" applyFont="1" applyFill="1" applyBorder="1"/>
    <xf numFmtId="2" fontId="33" fillId="0" borderId="19" xfId="0" applyNumberFormat="1" applyFont="1" applyFill="1" applyBorder="1" applyAlignment="1">
      <alignment horizontal="right"/>
    </xf>
    <xf numFmtId="43" fontId="12" fillId="3" borderId="0" xfId="23" applyNumberFormat="1" applyFont="1" applyFill="1" applyBorder="1"/>
    <xf numFmtId="43" fontId="27" fillId="10" borderId="0" xfId="0" applyNumberFormat="1" applyFont="1" applyFill="1" applyBorder="1"/>
    <xf numFmtId="43" fontId="8" fillId="10" borderId="0" xfId="0" applyNumberFormat="1" applyFont="1" applyFill="1" applyBorder="1"/>
    <xf numFmtId="43" fontId="27" fillId="0" borderId="0" xfId="0" applyNumberFormat="1" applyFont="1" applyFill="1" applyBorder="1"/>
    <xf numFmtId="43" fontId="26" fillId="0" borderId="0" xfId="0" applyNumberFormat="1" applyFont="1" applyFill="1" applyBorder="1"/>
    <xf numFmtId="0" fontId="8" fillId="12" borderId="0" xfId="0" applyFont="1" applyFill="1" applyBorder="1"/>
    <xf numFmtId="0" fontId="8" fillId="7" borderId="0" xfId="0" applyFont="1" applyFill="1" applyBorder="1"/>
    <xf numFmtId="43" fontId="22" fillId="10" borderId="0" xfId="0" applyNumberFormat="1" applyFont="1" applyFill="1" applyBorder="1"/>
    <xf numFmtId="43" fontId="1" fillId="3" borderId="14" xfId="23" applyFont="1" applyFill="1" applyBorder="1"/>
    <xf numFmtId="43" fontId="8" fillId="0" borderId="14" xfId="23" applyFont="1" applyBorder="1" applyAlignment="1">
      <alignment horizontal="center" vertical="top" wrapText="1"/>
    </xf>
    <xf numFmtId="43" fontId="34" fillId="0" borderId="0" xfId="0" applyNumberFormat="1" applyFont="1"/>
    <xf numFmtId="177" fontId="8" fillId="9" borderId="0" xfId="23" applyNumberFormat="1" applyFont="1" applyFill="1"/>
    <xf numFmtId="43" fontId="22" fillId="0" borderId="0" xfId="23" applyFont="1" applyAlignment="1"/>
    <xf numFmtId="43" fontId="22" fillId="0" borderId="0" xfId="23" applyFont="1" applyAlignment="1">
      <alignment wrapText="1"/>
    </xf>
    <xf numFmtId="43" fontId="30" fillId="0" borderId="19" xfId="23" applyFont="1" applyBorder="1" applyAlignment="1">
      <alignment wrapText="1"/>
    </xf>
    <xf numFmtId="0" fontId="8" fillId="2" borderId="19" xfId="0" applyFont="1" applyFill="1" applyBorder="1" applyAlignment="1">
      <alignment horizontal="center"/>
    </xf>
    <xf numFmtId="43" fontId="7" fillId="0" borderId="19" xfId="23" applyFont="1" applyBorder="1"/>
    <xf numFmtId="43" fontId="8" fillId="0" borderId="19" xfId="23" applyFont="1" applyBorder="1"/>
    <xf numFmtId="43" fontId="22" fillId="0" borderId="0" xfId="23" applyFont="1"/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19" xfId="0" applyFont="1" applyFill="1" applyBorder="1" applyAlignment="1">
      <alignment horizontal="righ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right" wrapText="1"/>
    </xf>
    <xf numFmtId="0" fontId="12" fillId="3" borderId="3" xfId="0" applyFont="1" applyFill="1" applyBorder="1" applyAlignment="1">
      <alignment horizontal="right" wrapText="1"/>
    </xf>
    <xf numFmtId="0" fontId="12" fillId="3" borderId="4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43" fontId="25" fillId="9" borderId="0" xfId="0" applyNumberFormat="1" applyFont="1" applyFill="1" applyBorder="1" applyAlignment="1"/>
    <xf numFmtId="0" fontId="25" fillId="9" borderId="0" xfId="0" applyFont="1" applyFill="1" applyBorder="1" applyAlignment="1"/>
    <xf numFmtId="0" fontId="12" fillId="0" borderId="22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29" fillId="0" borderId="2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FFE89F"/>
      <color rgb="FF99CCFF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H181"/>
  <sheetViews>
    <sheetView view="pageBreakPreview" topLeftCell="G131" zoomScale="80" zoomScaleNormal="80" zoomScaleSheetLayoutView="80" zoomScalePageLayoutView="85" workbookViewId="0">
      <selection activeCell="M2" sqref="M2:W155"/>
    </sheetView>
  </sheetViews>
  <sheetFormatPr defaultColWidth="8.85546875" defaultRowHeight="15" outlineLevelRow="2"/>
  <cols>
    <col min="1" max="1" width="4.42578125" style="97" customWidth="1"/>
    <col min="2" max="2" width="33.5703125" style="12" customWidth="1"/>
    <col min="3" max="3" width="12.5703125" style="12" customWidth="1"/>
    <col min="4" max="4" width="15.140625" style="12" bestFit="1" customWidth="1"/>
    <col min="5" max="5" width="20.7109375" style="12" bestFit="1" customWidth="1"/>
    <col min="6" max="6" width="14.85546875" style="31" customWidth="1"/>
    <col min="7" max="7" width="20.28515625" style="12" customWidth="1"/>
    <col min="8" max="8" width="17.140625" style="12" bestFit="1" customWidth="1"/>
    <col min="9" max="9" width="12.140625" style="12" customWidth="1"/>
    <col min="10" max="10" width="19.7109375" style="12" bestFit="1" customWidth="1"/>
    <col min="11" max="11" width="5.5703125" style="12" customWidth="1"/>
    <col min="12" max="12" width="2.85546875" style="209" customWidth="1"/>
    <col min="13" max="13" width="5.85546875" style="12" customWidth="1"/>
    <col min="14" max="14" width="34.7109375" style="12" customWidth="1"/>
    <col min="15" max="15" width="11.5703125" style="12" customWidth="1"/>
    <col min="16" max="16" width="10.85546875" style="12" customWidth="1"/>
    <col min="17" max="17" width="17.28515625" style="12" customWidth="1"/>
    <col min="18" max="18" width="14.85546875" style="31" customWidth="1"/>
    <col min="19" max="19" width="20.28515625" style="12" customWidth="1"/>
    <col min="20" max="20" width="12.7109375" style="12" customWidth="1"/>
    <col min="21" max="21" width="12.140625" style="12" customWidth="1"/>
    <col min="22" max="22" width="19.7109375" style="12" customWidth="1"/>
    <col min="23" max="23" width="26" style="12" customWidth="1"/>
    <col min="24" max="24" width="32.28515625" style="12" customWidth="1"/>
    <col min="25" max="25" width="29.28515625" style="12" customWidth="1"/>
    <col min="26" max="28" width="18.7109375" style="12" customWidth="1"/>
    <col min="29" max="29" width="20.85546875" style="12" customWidth="1"/>
    <col min="30" max="30" width="18.28515625" style="12" bestFit="1" customWidth="1"/>
    <col min="31" max="31" width="17.42578125" style="12" customWidth="1"/>
    <col min="32" max="32" width="13" style="12" customWidth="1"/>
    <col min="33" max="33" width="12.7109375" style="12" customWidth="1"/>
    <col min="34" max="34" width="19.7109375" style="12" customWidth="1"/>
    <col min="35" max="16384" width="8.85546875" style="12"/>
  </cols>
  <sheetData>
    <row r="2" spans="1:33" s="97" customFormat="1" ht="19.5" customHeight="1">
      <c r="B2" s="358" t="s">
        <v>210</v>
      </c>
      <c r="C2" s="358"/>
      <c r="D2" s="358"/>
      <c r="E2" s="358"/>
      <c r="F2" s="358"/>
      <c r="G2" s="358"/>
      <c r="H2" s="358"/>
      <c r="I2" s="358"/>
      <c r="J2" s="358"/>
      <c r="L2" s="209"/>
      <c r="N2" s="208" t="s">
        <v>211</v>
      </c>
      <c r="Q2" s="130"/>
    </row>
    <row r="3" spans="1:33" s="97" customFormat="1" ht="15.75">
      <c r="B3" s="208" t="s">
        <v>212</v>
      </c>
      <c r="J3" s="234">
        <f>Y18</f>
        <v>0</v>
      </c>
      <c r="L3" s="209"/>
      <c r="N3" s="97" t="s">
        <v>213</v>
      </c>
      <c r="Y3" s="97" t="s">
        <v>111</v>
      </c>
      <c r="AA3" s="97" t="s">
        <v>122</v>
      </c>
    </row>
    <row r="4" spans="1:33" ht="90" customHeight="1" thickBot="1">
      <c r="A4" s="23" t="s">
        <v>1</v>
      </c>
      <c r="B4" s="23" t="s">
        <v>4</v>
      </c>
      <c r="C4" s="308" t="s">
        <v>83</v>
      </c>
      <c r="D4" s="309"/>
      <c r="E4" s="23" t="s">
        <v>52</v>
      </c>
      <c r="F4" s="23" t="s">
        <v>2</v>
      </c>
      <c r="G4" s="23" t="s">
        <v>74</v>
      </c>
      <c r="H4" s="231">
        <f>Z17</f>
        <v>0</v>
      </c>
      <c r="I4" s="23" t="s">
        <v>82</v>
      </c>
      <c r="J4" s="23" t="s">
        <v>5</v>
      </c>
      <c r="K4" s="23" t="s">
        <v>0</v>
      </c>
      <c r="L4" s="210"/>
      <c r="M4" s="23" t="s">
        <v>1</v>
      </c>
      <c r="N4" s="23" t="s">
        <v>4</v>
      </c>
      <c r="O4" s="308" t="s">
        <v>83</v>
      </c>
      <c r="P4" s="309"/>
      <c r="Q4" s="23" t="s">
        <v>52</v>
      </c>
      <c r="R4" s="23" t="s">
        <v>2</v>
      </c>
      <c r="S4" s="23" t="s">
        <v>74</v>
      </c>
      <c r="T4" s="23"/>
      <c r="U4" s="23" t="s">
        <v>82</v>
      </c>
      <c r="V4" s="23" t="s">
        <v>5</v>
      </c>
      <c r="W4" s="23" t="s">
        <v>0</v>
      </c>
      <c r="X4" s="39"/>
    </row>
    <row r="5" spans="1:33" ht="15.75" thickBot="1">
      <c r="A5" s="23">
        <v>1</v>
      </c>
      <c r="B5" s="23">
        <v>2</v>
      </c>
      <c r="C5" s="308"/>
      <c r="D5" s="309"/>
      <c r="E5" s="23">
        <v>3</v>
      </c>
      <c r="F5" s="23">
        <v>4</v>
      </c>
      <c r="G5" s="23" t="s">
        <v>73</v>
      </c>
      <c r="H5" s="23"/>
      <c r="I5" s="23">
        <v>6</v>
      </c>
      <c r="J5" s="23" t="s">
        <v>51</v>
      </c>
      <c r="K5" s="23">
        <v>8</v>
      </c>
      <c r="L5" s="210"/>
      <c r="M5" s="23">
        <v>1</v>
      </c>
      <c r="N5" s="23">
        <v>2</v>
      </c>
      <c r="O5" s="308"/>
      <c r="P5" s="309"/>
      <c r="Q5" s="23">
        <v>3</v>
      </c>
      <c r="R5" s="23">
        <v>4</v>
      </c>
      <c r="S5" s="23" t="s">
        <v>73</v>
      </c>
      <c r="T5" s="23"/>
      <c r="U5" s="23">
        <v>6</v>
      </c>
      <c r="V5" s="23" t="s">
        <v>51</v>
      </c>
      <c r="W5" s="23">
        <v>8</v>
      </c>
      <c r="X5" s="39"/>
      <c r="Y5" s="80" t="s">
        <v>123</v>
      </c>
      <c r="Z5" s="79"/>
      <c r="AA5" s="80" t="s">
        <v>124</v>
      </c>
      <c r="AB5" s="79"/>
    </row>
    <row r="6" spans="1:33">
      <c r="A6" s="312" t="s">
        <v>7</v>
      </c>
      <c r="B6" s="313"/>
      <c r="C6" s="313"/>
      <c r="D6" s="313"/>
      <c r="E6" s="313"/>
      <c r="F6" s="313"/>
      <c r="G6" s="313"/>
      <c r="H6" s="313"/>
      <c r="I6" s="313"/>
      <c r="J6" s="313"/>
      <c r="K6" s="314"/>
      <c r="L6" s="211"/>
      <c r="M6" s="312" t="s">
        <v>7</v>
      </c>
      <c r="N6" s="313"/>
      <c r="O6" s="313"/>
      <c r="P6" s="313"/>
      <c r="Q6" s="313"/>
      <c r="R6" s="313"/>
      <c r="S6" s="313"/>
      <c r="T6" s="313"/>
      <c r="U6" s="313"/>
      <c r="V6" s="313"/>
      <c r="W6" s="314"/>
      <c r="X6" s="40"/>
      <c r="Y6" s="12" t="s">
        <v>81</v>
      </c>
      <c r="AG6" s="58"/>
    </row>
    <row r="7" spans="1:33" ht="39.75" customHeight="1">
      <c r="A7" s="96">
        <v>1</v>
      </c>
      <c r="B7" s="15" t="s">
        <v>113</v>
      </c>
      <c r="C7" s="310">
        <v>1</v>
      </c>
      <c r="D7" s="311"/>
      <c r="E7" s="169">
        <f>C7*1776.4</f>
        <v>1776.4</v>
      </c>
      <c r="F7" s="169">
        <v>94</v>
      </c>
      <c r="G7" s="170">
        <f>E7/F7</f>
        <v>18.897872340425533</v>
      </c>
      <c r="H7" s="171"/>
      <c r="I7" s="172">
        <f>451481.15*1.302/1776.4/C7</f>
        <v>330.90996245215041</v>
      </c>
      <c r="J7" s="65">
        <f>IFERROR(G7*I7,0)</f>
        <v>6253.4942265957452</v>
      </c>
      <c r="K7" s="300"/>
      <c r="L7" s="212"/>
      <c r="M7" s="96">
        <v>1</v>
      </c>
      <c r="N7" s="15" t="s">
        <v>121</v>
      </c>
      <c r="O7" s="310">
        <v>7.25</v>
      </c>
      <c r="P7" s="311"/>
      <c r="Q7" s="169">
        <f>O7*1776.4</f>
        <v>12878.900000000001</v>
      </c>
      <c r="R7" s="169">
        <v>94</v>
      </c>
      <c r="S7" s="170">
        <f>Q7/R7</f>
        <v>137.00957446808513</v>
      </c>
      <c r="T7" s="171"/>
      <c r="U7" s="172">
        <f>1730369.51*1.302/1776.4/O7*1.042</f>
        <v>182.27990187864179</v>
      </c>
      <c r="V7" s="65">
        <f>IFERROR(S7*U7,0)</f>
        <v>24974.091790477025</v>
      </c>
      <c r="W7" s="300"/>
      <c r="X7" s="41">
        <v>1</v>
      </c>
      <c r="Y7" s="34">
        <f>J7*F7</f>
        <v>587828.45730000001</v>
      </c>
      <c r="Z7" s="34"/>
      <c r="AA7" s="34">
        <f>V7*R7</f>
        <v>2347564.6283048405</v>
      </c>
      <c r="AB7" s="34"/>
      <c r="AG7" s="58"/>
    </row>
    <row r="8" spans="1:33" ht="47.25" customHeight="1" outlineLevel="1">
      <c r="A8" s="96">
        <v>2</v>
      </c>
      <c r="B8" s="15" t="s">
        <v>107</v>
      </c>
      <c r="C8" s="310">
        <v>8</v>
      </c>
      <c r="D8" s="311"/>
      <c r="E8" s="169">
        <f>C8*1776.4</f>
        <v>14211.2</v>
      </c>
      <c r="F8" s="169">
        <f>F7</f>
        <v>94</v>
      </c>
      <c r="G8" s="170">
        <f>E8/F8</f>
        <v>151.18297872340426</v>
      </c>
      <c r="H8" s="171"/>
      <c r="I8" s="172">
        <f>3624000*1.302/1776.4/C8</f>
        <v>332.02319297455529</v>
      </c>
      <c r="J8" s="66">
        <f t="shared" ref="J8:J13" si="0">IFERROR(G8*I8,0)</f>
        <v>50196.255319148942</v>
      </c>
      <c r="K8" s="301"/>
      <c r="L8" s="213"/>
      <c r="M8" s="96">
        <v>2</v>
      </c>
      <c r="N8" s="15"/>
      <c r="O8" s="310"/>
      <c r="P8" s="311"/>
      <c r="Q8" s="169"/>
      <c r="R8" s="169"/>
      <c r="S8" s="170"/>
      <c r="T8" s="171"/>
      <c r="U8" s="172"/>
      <c r="V8" s="66"/>
      <c r="W8" s="301"/>
      <c r="X8" s="41">
        <v>12</v>
      </c>
      <c r="Y8" s="34">
        <f t="shared" ref="Y8:Y14" si="1">J8*F8</f>
        <v>4718448.0000000009</v>
      </c>
      <c r="Z8" s="34"/>
      <c r="AA8" s="34">
        <f>AA7+Y104+Y105+Y106</f>
        <v>3559449.9996837471</v>
      </c>
      <c r="AB8" s="34"/>
      <c r="AC8" s="300"/>
      <c r="AD8" s="46"/>
      <c r="AE8" s="47"/>
    </row>
    <row r="9" spans="1:33" ht="48" customHeight="1" outlineLevel="1">
      <c r="A9" s="96">
        <v>3</v>
      </c>
      <c r="B9" s="15" t="s">
        <v>108</v>
      </c>
      <c r="C9" s="310">
        <v>1</v>
      </c>
      <c r="D9" s="311"/>
      <c r="E9" s="169">
        <f t="shared" ref="E9:E14" si="2">C9*1776.4</f>
        <v>1776.4</v>
      </c>
      <c r="F9" s="169">
        <f t="shared" ref="F9:F14" si="3">F8</f>
        <v>94</v>
      </c>
      <c r="G9" s="170">
        <f t="shared" ref="G9:G13" si="4">E9/F9</f>
        <v>18.897872340425533</v>
      </c>
      <c r="H9" s="171"/>
      <c r="I9" s="172">
        <f>(366564-40930.76)*1.302/1776.4/C9</f>
        <v>238.6706138707498</v>
      </c>
      <c r="J9" s="66">
        <f t="shared" si="0"/>
        <v>4510.3667923404255</v>
      </c>
      <c r="K9" s="301"/>
      <c r="L9" s="213"/>
      <c r="M9" s="96">
        <v>3</v>
      </c>
      <c r="N9" s="15"/>
      <c r="O9" s="325"/>
      <c r="P9" s="326"/>
      <c r="Q9" s="77"/>
      <c r="R9" s="77"/>
      <c r="S9" s="137"/>
      <c r="T9" s="110"/>
      <c r="U9" s="136"/>
      <c r="V9" s="66"/>
      <c r="W9" s="301"/>
      <c r="X9" s="41">
        <v>1.5</v>
      </c>
      <c r="Y9" s="34">
        <f t="shared" si="1"/>
        <v>423974.47847999999</v>
      </c>
      <c r="Z9" s="34"/>
      <c r="AA9" s="34">
        <v>3559450</v>
      </c>
      <c r="AB9" s="34"/>
      <c r="AC9" s="301"/>
      <c r="AD9" s="46"/>
      <c r="AE9" s="47"/>
    </row>
    <row r="10" spans="1:33" ht="48" customHeight="1" outlineLevel="1">
      <c r="A10" s="96">
        <v>4</v>
      </c>
      <c r="B10" s="15" t="s">
        <v>110</v>
      </c>
      <c r="C10" s="310">
        <v>1.5</v>
      </c>
      <c r="D10" s="311"/>
      <c r="E10" s="169">
        <f>C10*1776.4</f>
        <v>2664.6000000000004</v>
      </c>
      <c r="F10" s="169">
        <f t="shared" si="3"/>
        <v>94</v>
      </c>
      <c r="G10" s="170">
        <f>E10/F10</f>
        <v>28.346808510638301</v>
      </c>
      <c r="H10" s="171"/>
      <c r="I10" s="172">
        <f>(630342-106432)*1.302/1776.4/C10*1.0407</f>
        <v>266.4165519680252</v>
      </c>
      <c r="J10" s="66">
        <f t="shared" si="0"/>
        <v>7552.0589827021277</v>
      </c>
      <c r="K10" s="301"/>
      <c r="L10" s="214"/>
      <c r="M10" s="96">
        <v>4</v>
      </c>
      <c r="N10" s="15"/>
      <c r="O10" s="143"/>
      <c r="P10" s="144"/>
      <c r="Q10" s="77"/>
      <c r="R10" s="77"/>
      <c r="S10" s="137"/>
      <c r="T10" s="110"/>
      <c r="U10" s="136"/>
      <c r="V10" s="25"/>
      <c r="W10" s="301"/>
      <c r="X10" s="41">
        <v>1.5</v>
      </c>
      <c r="Y10" s="34">
        <f t="shared" si="1"/>
        <v>709893.54437400005</v>
      </c>
      <c r="Z10" s="34"/>
      <c r="AA10" s="34">
        <f>AA9-AA8</f>
        <v>3.162529319524765E-4</v>
      </c>
      <c r="AB10" s="34"/>
      <c r="AC10" s="301"/>
      <c r="AD10" s="46"/>
      <c r="AE10" s="47"/>
    </row>
    <row r="11" spans="1:33" ht="48" customHeight="1" outlineLevel="1">
      <c r="A11" s="96">
        <v>5</v>
      </c>
      <c r="B11" s="15"/>
      <c r="C11" s="310"/>
      <c r="D11" s="311"/>
      <c r="E11" s="169"/>
      <c r="F11" s="169">
        <f t="shared" si="3"/>
        <v>94</v>
      </c>
      <c r="G11" s="170"/>
      <c r="H11" s="171"/>
      <c r="I11" s="172"/>
      <c r="J11" s="66"/>
      <c r="K11" s="301"/>
      <c r="L11" s="214"/>
      <c r="M11" s="96">
        <v>5</v>
      </c>
      <c r="N11" s="15"/>
      <c r="O11" s="143"/>
      <c r="P11" s="144"/>
      <c r="Q11" s="77"/>
      <c r="R11" s="77"/>
      <c r="S11" s="137"/>
      <c r="T11" s="110"/>
      <c r="U11" s="136"/>
      <c r="V11" s="25"/>
      <c r="W11" s="301"/>
      <c r="X11" s="41"/>
      <c r="Y11" s="34">
        <f t="shared" si="1"/>
        <v>0</v>
      </c>
      <c r="Z11" s="34"/>
      <c r="AA11" s="34"/>
      <c r="AB11" s="34"/>
      <c r="AC11" s="301"/>
      <c r="AD11" s="46"/>
      <c r="AE11" s="47"/>
    </row>
    <row r="12" spans="1:33" ht="41.25" customHeight="1" outlineLevel="1">
      <c r="A12" s="96">
        <v>6</v>
      </c>
      <c r="B12" s="15" t="s">
        <v>72</v>
      </c>
      <c r="C12" s="310">
        <v>1</v>
      </c>
      <c r="D12" s="311"/>
      <c r="E12" s="169">
        <f t="shared" si="2"/>
        <v>1776.4</v>
      </c>
      <c r="F12" s="169">
        <f t="shared" si="3"/>
        <v>94</v>
      </c>
      <c r="G12" s="170">
        <f t="shared" si="4"/>
        <v>18.897872340425533</v>
      </c>
      <c r="H12" s="171"/>
      <c r="I12" s="172">
        <f>367200*1.302/1776.4/C12</f>
        <v>269.136680927719</v>
      </c>
      <c r="J12" s="66">
        <f>IFERROR(G12*I12,0)</f>
        <v>5086.1106382978733</v>
      </c>
      <c r="K12" s="301"/>
      <c r="L12" s="213"/>
      <c r="M12" s="96">
        <v>6</v>
      </c>
      <c r="N12" s="15"/>
      <c r="O12" s="325"/>
      <c r="P12" s="326"/>
      <c r="Q12" s="77"/>
      <c r="R12" s="77"/>
      <c r="S12" s="137"/>
      <c r="T12" s="110"/>
      <c r="U12" s="136"/>
      <c r="V12" s="66"/>
      <c r="W12" s="301"/>
      <c r="X12" s="41">
        <v>1</v>
      </c>
      <c r="Y12" s="34">
        <f t="shared" si="1"/>
        <v>478094.40000000008</v>
      </c>
      <c r="Z12" s="34"/>
      <c r="AA12" s="34"/>
      <c r="AB12" s="34"/>
      <c r="AC12" s="301"/>
    </row>
    <row r="13" spans="1:33" ht="48" customHeight="1" outlineLevel="1">
      <c r="A13" s="96">
        <v>7</v>
      </c>
      <c r="B13" s="15" t="s">
        <v>109</v>
      </c>
      <c r="C13" s="310">
        <v>1</v>
      </c>
      <c r="D13" s="311"/>
      <c r="E13" s="169">
        <f t="shared" si="2"/>
        <v>1776.4</v>
      </c>
      <c r="F13" s="169">
        <f t="shared" si="3"/>
        <v>94</v>
      </c>
      <c r="G13" s="170">
        <f t="shared" si="4"/>
        <v>18.897872340425533</v>
      </c>
      <c r="H13" s="171"/>
      <c r="I13" s="172">
        <f>367200*1.302/1776.4/C13*1.032009</f>
        <v>277.75147694753434</v>
      </c>
      <c r="J13" s="66">
        <f t="shared" si="0"/>
        <v>5248.9119537191491</v>
      </c>
      <c r="K13" s="301"/>
      <c r="L13" s="213"/>
      <c r="M13" s="96">
        <v>7</v>
      </c>
      <c r="N13" s="15"/>
      <c r="O13" s="325"/>
      <c r="P13" s="326"/>
      <c r="Q13" s="77"/>
      <c r="R13" s="77"/>
      <c r="S13" s="137"/>
      <c r="T13" s="110"/>
      <c r="U13" s="136"/>
      <c r="V13" s="66"/>
      <c r="W13" s="301"/>
      <c r="X13" s="41">
        <v>1</v>
      </c>
      <c r="Y13" s="34">
        <f t="shared" si="1"/>
        <v>493397.7236496</v>
      </c>
      <c r="Z13" s="34"/>
      <c r="AA13" s="34"/>
      <c r="AB13" s="34"/>
      <c r="AC13" s="301"/>
    </row>
    <row r="14" spans="1:33" ht="45.75" customHeight="1" outlineLevel="1" thickBot="1">
      <c r="A14" s="96">
        <v>8</v>
      </c>
      <c r="B14" s="15" t="s">
        <v>152</v>
      </c>
      <c r="C14" s="310">
        <v>1</v>
      </c>
      <c r="D14" s="311"/>
      <c r="E14" s="169">
        <f t="shared" si="2"/>
        <v>1776.4</v>
      </c>
      <c r="F14" s="169">
        <f t="shared" si="3"/>
        <v>94</v>
      </c>
      <c r="G14" s="170">
        <f>E14/F14</f>
        <v>18.897872340425533</v>
      </c>
      <c r="H14" s="171"/>
      <c r="I14" s="172">
        <f>367200*1.302/1776.4/C14</f>
        <v>269.136680927719</v>
      </c>
      <c r="J14" s="66">
        <f>IFERROR(G14*I14,0)</f>
        <v>5086.1106382978733</v>
      </c>
      <c r="K14" s="301"/>
      <c r="L14" s="213"/>
      <c r="M14" s="96">
        <v>8</v>
      </c>
      <c r="N14" s="15"/>
      <c r="O14" s="325"/>
      <c r="P14" s="326"/>
      <c r="Q14" s="77"/>
      <c r="R14" s="77"/>
      <c r="S14" s="137"/>
      <c r="T14" s="110"/>
      <c r="U14" s="136"/>
      <c r="V14" s="66"/>
      <c r="W14" s="301"/>
      <c r="X14" s="41">
        <v>1</v>
      </c>
      <c r="Y14" s="34">
        <f t="shared" si="1"/>
        <v>478094.40000000008</v>
      </c>
      <c r="Z14" s="34"/>
      <c r="AA14" s="34"/>
      <c r="AB14" s="34"/>
      <c r="AC14" s="301"/>
    </row>
    <row r="15" spans="1:33" ht="15" customHeight="1" outlineLevel="1" thickBot="1">
      <c r="A15" s="318" t="s">
        <v>41</v>
      </c>
      <c r="B15" s="318"/>
      <c r="C15" s="318"/>
      <c r="D15" s="318"/>
      <c r="E15" s="318"/>
      <c r="F15" s="318"/>
      <c r="G15" s="318"/>
      <c r="H15" s="318"/>
      <c r="I15" s="318"/>
      <c r="J15" s="67">
        <f>SUM(J7:J14)</f>
        <v>83933.308551102135</v>
      </c>
      <c r="K15" s="302"/>
      <c r="L15" s="215"/>
      <c r="M15" s="318" t="s">
        <v>41</v>
      </c>
      <c r="N15" s="318"/>
      <c r="O15" s="318"/>
      <c r="P15" s="318"/>
      <c r="Q15" s="318"/>
      <c r="R15" s="318"/>
      <c r="S15" s="318"/>
      <c r="T15" s="318"/>
      <c r="U15" s="318"/>
      <c r="V15" s="67">
        <f>V7</f>
        <v>24974.091790477025</v>
      </c>
      <c r="W15" s="302"/>
      <c r="X15" s="151">
        <f>J15*F14</f>
        <v>7889731.0038036006</v>
      </c>
      <c r="Y15" s="154">
        <f>ROUND(Y7+Y8+Y9+Y12+Y13+Y14+Y10+Y11,2)</f>
        <v>7889731</v>
      </c>
      <c r="Z15" s="34"/>
      <c r="AA15" s="90">
        <f>SUM(AA7:AA14)</f>
        <v>9466464.628304841</v>
      </c>
      <c r="AB15" s="34"/>
      <c r="AC15" s="302"/>
    </row>
    <row r="16" spans="1:33" s="64" customFormat="1" hidden="1" outlineLevel="1">
      <c r="A16" s="59"/>
      <c r="B16" s="59"/>
      <c r="C16" s="59"/>
      <c r="D16" s="59"/>
      <c r="E16" s="59"/>
      <c r="F16" s="59"/>
      <c r="G16" s="59"/>
      <c r="H16" s="59"/>
      <c r="I16" s="59"/>
      <c r="J16" s="60"/>
      <c r="K16" s="61"/>
      <c r="L16" s="216"/>
      <c r="M16" s="59"/>
      <c r="N16" s="59"/>
      <c r="O16" s="59"/>
      <c r="P16" s="59"/>
      <c r="Q16" s="59"/>
      <c r="R16" s="59"/>
      <c r="S16" s="59"/>
      <c r="T16" s="59"/>
      <c r="U16" s="59"/>
      <c r="V16" s="60"/>
      <c r="W16" s="61"/>
      <c r="X16" s="81"/>
      <c r="Y16" s="155">
        <v>7889733.6200000001</v>
      </c>
      <c r="Z16" s="62"/>
      <c r="AA16" s="62"/>
      <c r="AB16" s="62"/>
      <c r="AC16" s="63"/>
    </row>
    <row r="17" spans="1:28" s="97" customFormat="1" outlineLevel="1">
      <c r="A17" s="303"/>
      <c r="B17" s="303"/>
      <c r="C17" s="303"/>
      <c r="D17" s="303"/>
      <c r="E17" s="303"/>
      <c r="F17" s="303"/>
      <c r="G17" s="303"/>
      <c r="H17" s="303"/>
      <c r="I17" s="303"/>
      <c r="J17" s="303"/>
      <c r="K17" s="304"/>
      <c r="L17" s="217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4"/>
      <c r="X17" s="63"/>
      <c r="Y17" s="108">
        <v>7889731</v>
      </c>
      <c r="Z17" s="232"/>
      <c r="AA17" s="108"/>
      <c r="AB17" s="108"/>
    </row>
    <row r="18" spans="1:28" s="28" customFormat="1" ht="68.25" customHeight="1">
      <c r="A18" s="157" t="s">
        <v>1</v>
      </c>
      <c r="B18" s="27" t="s">
        <v>3</v>
      </c>
      <c r="C18" s="327"/>
      <c r="D18" s="328"/>
      <c r="E18" s="27" t="s">
        <v>57</v>
      </c>
      <c r="F18" s="27" t="s">
        <v>2</v>
      </c>
      <c r="G18" s="23" t="s">
        <v>53</v>
      </c>
      <c r="H18" s="23" t="s">
        <v>69</v>
      </c>
      <c r="I18" s="23" t="s">
        <v>70</v>
      </c>
      <c r="J18" s="23" t="s">
        <v>5</v>
      </c>
      <c r="K18" s="23" t="s">
        <v>0</v>
      </c>
      <c r="L18" s="210"/>
      <c r="M18" s="27" t="s">
        <v>1</v>
      </c>
      <c r="N18" s="27" t="s">
        <v>3</v>
      </c>
      <c r="O18" s="327"/>
      <c r="P18" s="328"/>
      <c r="Q18" s="27" t="s">
        <v>57</v>
      </c>
      <c r="R18" s="27" t="s">
        <v>2</v>
      </c>
      <c r="S18" s="23" t="s">
        <v>53</v>
      </c>
      <c r="T18" s="23" t="s">
        <v>69</v>
      </c>
      <c r="U18" s="23" t="s">
        <v>70</v>
      </c>
      <c r="V18" s="23" t="s">
        <v>5</v>
      </c>
      <c r="W18" s="23" t="s">
        <v>0</v>
      </c>
      <c r="X18" s="39"/>
      <c r="Y18" s="235">
        <f>Y17-Y15</f>
        <v>0</v>
      </c>
      <c r="Z18" s="45">
        <f>Y18-Y15</f>
        <v>-7889731</v>
      </c>
      <c r="AA18" s="45"/>
      <c r="AB18" s="45"/>
    </row>
    <row r="19" spans="1:28">
      <c r="A19" s="156">
        <v>1</v>
      </c>
      <c r="B19" s="23">
        <v>2</v>
      </c>
      <c r="C19" s="308"/>
      <c r="D19" s="309"/>
      <c r="E19" s="23">
        <v>3</v>
      </c>
      <c r="F19" s="23">
        <v>4</v>
      </c>
      <c r="G19" s="23" t="s">
        <v>73</v>
      </c>
      <c r="H19" s="23">
        <v>6</v>
      </c>
      <c r="I19" s="23">
        <v>7</v>
      </c>
      <c r="J19" s="23" t="s">
        <v>54</v>
      </c>
      <c r="K19" s="23">
        <v>9</v>
      </c>
      <c r="L19" s="210"/>
      <c r="M19" s="23">
        <v>1</v>
      </c>
      <c r="N19" s="23">
        <v>2</v>
      </c>
      <c r="O19" s="308"/>
      <c r="P19" s="309"/>
      <c r="Q19" s="23">
        <v>3</v>
      </c>
      <c r="R19" s="23">
        <v>4</v>
      </c>
      <c r="S19" s="23" t="s">
        <v>73</v>
      </c>
      <c r="T19" s="23">
        <v>6</v>
      </c>
      <c r="U19" s="23">
        <v>7</v>
      </c>
      <c r="V19" s="23" t="s">
        <v>54</v>
      </c>
      <c r="W19" s="23">
        <v>9</v>
      </c>
      <c r="X19" s="39"/>
    </row>
    <row r="20" spans="1:28">
      <c r="A20" s="313" t="s">
        <v>6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4"/>
      <c r="L20" s="211"/>
      <c r="M20" s="313" t="s">
        <v>6</v>
      </c>
      <c r="N20" s="313"/>
      <c r="O20" s="313"/>
      <c r="P20" s="313"/>
      <c r="Q20" s="313"/>
      <c r="R20" s="313"/>
      <c r="S20" s="313"/>
      <c r="T20" s="313"/>
      <c r="U20" s="313"/>
      <c r="V20" s="313"/>
      <c r="W20" s="314"/>
      <c r="X20" s="40"/>
      <c r="AA20" s="107" t="s">
        <v>159</v>
      </c>
    </row>
    <row r="21" spans="1:28" outlineLevel="2">
      <c r="A21" s="96">
        <v>1</v>
      </c>
      <c r="B21" s="15" t="s">
        <v>178</v>
      </c>
      <c r="C21" s="325" t="s">
        <v>139</v>
      </c>
      <c r="D21" s="326"/>
      <c r="E21" s="134">
        <v>4</v>
      </c>
      <c r="F21" s="77">
        <f>F10</f>
        <v>94</v>
      </c>
      <c r="G21" s="135">
        <f>E21/F21</f>
        <v>4.2553191489361701E-2</v>
      </c>
      <c r="H21" s="110">
        <v>1</v>
      </c>
      <c r="I21" s="136">
        <v>325</v>
      </c>
      <c r="J21" s="38">
        <f>IFERROR(G21*I21/H21,0)</f>
        <v>13.829787234042552</v>
      </c>
      <c r="K21" s="319"/>
      <c r="L21" s="218"/>
      <c r="M21" s="19">
        <v>1</v>
      </c>
      <c r="N21" s="15" t="s">
        <v>189</v>
      </c>
      <c r="O21" s="325" t="s">
        <v>139</v>
      </c>
      <c r="P21" s="326"/>
      <c r="Q21" s="184">
        <v>67</v>
      </c>
      <c r="R21" s="77">
        <v>94</v>
      </c>
      <c r="S21" s="135">
        <f>Q21/R21</f>
        <v>0.71276595744680848</v>
      </c>
      <c r="T21" s="110">
        <v>1</v>
      </c>
      <c r="U21" s="136">
        <v>120</v>
      </c>
      <c r="V21" s="38">
        <f t="shared" ref="V21:V38" si="5">IFERROR(S21*U21/T21,0)</f>
        <v>85.531914893617014</v>
      </c>
      <c r="W21" s="319"/>
      <c r="X21" s="42"/>
      <c r="Y21" s="12">
        <f>F21*J21</f>
        <v>1300</v>
      </c>
      <c r="AA21" s="107">
        <f>R21*V21</f>
        <v>8039.9999999999991</v>
      </c>
    </row>
    <row r="22" spans="1:28" outlineLevel="2">
      <c r="A22" s="96">
        <v>2</v>
      </c>
      <c r="B22" s="15" t="s">
        <v>179</v>
      </c>
      <c r="C22" s="325" t="s">
        <v>139</v>
      </c>
      <c r="D22" s="326"/>
      <c r="E22" s="134">
        <v>4</v>
      </c>
      <c r="F22" s="77">
        <f>F10</f>
        <v>94</v>
      </c>
      <c r="G22" s="135">
        <f t="shared" ref="G22:G41" si="6">E22/F22</f>
        <v>4.2553191489361701E-2</v>
      </c>
      <c r="H22" s="110">
        <v>1</v>
      </c>
      <c r="I22" s="136">
        <v>50</v>
      </c>
      <c r="J22" s="38">
        <f t="shared" ref="J22:J41" si="7">IFERROR(G22*I22/H22,0)</f>
        <v>2.1276595744680851</v>
      </c>
      <c r="K22" s="320"/>
      <c r="L22" s="219"/>
      <c r="M22" s="19">
        <v>2</v>
      </c>
      <c r="N22" s="15" t="s">
        <v>190</v>
      </c>
      <c r="O22" s="325" t="s">
        <v>139</v>
      </c>
      <c r="P22" s="326"/>
      <c r="Q22" s="134">
        <v>67</v>
      </c>
      <c r="R22" s="77">
        <f>R21</f>
        <v>94</v>
      </c>
      <c r="S22" s="135">
        <f t="shared" ref="S22:S30" si="8">Q22/R22</f>
        <v>0.71276595744680848</v>
      </c>
      <c r="T22" s="110">
        <v>1</v>
      </c>
      <c r="U22" s="136">
        <v>130</v>
      </c>
      <c r="V22" s="38">
        <f t="shared" si="5"/>
        <v>92.659574468085097</v>
      </c>
      <c r="W22" s="320"/>
      <c r="X22" s="42"/>
      <c r="Y22" s="12">
        <f t="shared" ref="Y22:Y48" si="9">F22*J22</f>
        <v>200</v>
      </c>
      <c r="AA22" s="107">
        <f t="shared" ref="AA22:AA48" si="10">R22*V22</f>
        <v>8710</v>
      </c>
    </row>
    <row r="23" spans="1:28" outlineLevel="2">
      <c r="A23" s="96">
        <v>3</v>
      </c>
      <c r="B23" s="15"/>
      <c r="C23" s="325"/>
      <c r="D23" s="326"/>
      <c r="E23" s="134"/>
      <c r="F23" s="77"/>
      <c r="G23" s="135"/>
      <c r="H23" s="110"/>
      <c r="I23" s="136"/>
      <c r="J23" s="38"/>
      <c r="K23" s="320"/>
      <c r="L23" s="219"/>
      <c r="M23" s="19">
        <v>3</v>
      </c>
      <c r="N23" s="15" t="s">
        <v>125</v>
      </c>
      <c r="O23" s="325" t="s">
        <v>139</v>
      </c>
      <c r="P23" s="326"/>
      <c r="Q23" s="134">
        <v>100</v>
      </c>
      <c r="R23" s="77">
        <f t="shared" ref="R23:R26" si="11">R22</f>
        <v>94</v>
      </c>
      <c r="S23" s="135">
        <f t="shared" si="8"/>
        <v>1.0638297872340425</v>
      </c>
      <c r="T23" s="110">
        <v>1</v>
      </c>
      <c r="U23" s="136">
        <v>97</v>
      </c>
      <c r="V23" s="38">
        <f t="shared" si="5"/>
        <v>103.19148936170212</v>
      </c>
      <c r="W23" s="320"/>
      <c r="X23" s="42"/>
      <c r="Y23" s="12">
        <f t="shared" si="9"/>
        <v>0</v>
      </c>
      <c r="AA23" s="107">
        <f t="shared" si="10"/>
        <v>9700</v>
      </c>
    </row>
    <row r="24" spans="1:28" outlineLevel="2">
      <c r="A24" s="96">
        <v>4</v>
      </c>
      <c r="B24" s="15"/>
      <c r="C24" s="325"/>
      <c r="D24" s="326"/>
      <c r="E24" s="134"/>
      <c r="F24" s="77"/>
      <c r="G24" s="135"/>
      <c r="H24" s="110"/>
      <c r="I24" s="136"/>
      <c r="J24" s="38"/>
      <c r="K24" s="320"/>
      <c r="L24" s="219"/>
      <c r="M24" s="19">
        <v>4</v>
      </c>
      <c r="N24" s="15" t="s">
        <v>191</v>
      </c>
      <c r="O24" s="325" t="s">
        <v>139</v>
      </c>
      <c r="P24" s="326"/>
      <c r="Q24" s="134">
        <v>2</v>
      </c>
      <c r="R24" s="77">
        <f t="shared" si="11"/>
        <v>94</v>
      </c>
      <c r="S24" s="135">
        <f t="shared" si="8"/>
        <v>2.1276595744680851E-2</v>
      </c>
      <c r="T24" s="110">
        <v>1</v>
      </c>
      <c r="U24" s="136">
        <v>3000</v>
      </c>
      <c r="V24" s="38">
        <f t="shared" si="5"/>
        <v>63.829787234042549</v>
      </c>
      <c r="W24" s="320"/>
      <c r="X24" s="42"/>
      <c r="Y24" s="12">
        <f t="shared" si="9"/>
        <v>0</v>
      </c>
      <c r="AA24" s="107">
        <f t="shared" si="10"/>
        <v>6000</v>
      </c>
    </row>
    <row r="25" spans="1:28" outlineLevel="2">
      <c r="A25" s="96">
        <v>5</v>
      </c>
      <c r="B25" s="15" t="s">
        <v>180</v>
      </c>
      <c r="C25" s="325" t="s">
        <v>139</v>
      </c>
      <c r="D25" s="326"/>
      <c r="E25" s="134">
        <v>1</v>
      </c>
      <c r="F25" s="77">
        <f>F10</f>
        <v>94</v>
      </c>
      <c r="G25" s="135">
        <f t="shared" si="6"/>
        <v>1.0638297872340425E-2</v>
      </c>
      <c r="H25" s="110">
        <v>1</v>
      </c>
      <c r="I25" s="136">
        <v>450</v>
      </c>
      <c r="J25" s="38">
        <f t="shared" si="7"/>
        <v>4.787234042553191</v>
      </c>
      <c r="K25" s="320"/>
      <c r="L25" s="219"/>
      <c r="M25" s="19">
        <v>5</v>
      </c>
      <c r="N25" s="15" t="s">
        <v>126</v>
      </c>
      <c r="O25" s="325" t="s">
        <v>139</v>
      </c>
      <c r="P25" s="326"/>
      <c r="Q25" s="134">
        <v>5</v>
      </c>
      <c r="R25" s="77">
        <f t="shared" si="11"/>
        <v>94</v>
      </c>
      <c r="S25" s="135">
        <f t="shared" si="8"/>
        <v>5.3191489361702128E-2</v>
      </c>
      <c r="T25" s="110">
        <v>1</v>
      </c>
      <c r="U25" s="136">
        <v>500</v>
      </c>
      <c r="V25" s="38">
        <f t="shared" si="5"/>
        <v>26.595744680851062</v>
      </c>
      <c r="W25" s="320"/>
      <c r="X25" s="42"/>
      <c r="Y25" s="12">
        <f t="shared" si="9"/>
        <v>449.99999999999994</v>
      </c>
      <c r="AA25" s="107">
        <f t="shared" si="10"/>
        <v>2500</v>
      </c>
    </row>
    <row r="26" spans="1:28" outlineLevel="2">
      <c r="A26" s="96">
        <v>6</v>
      </c>
      <c r="B26" s="15" t="s">
        <v>181</v>
      </c>
      <c r="C26" s="325" t="s">
        <v>139</v>
      </c>
      <c r="D26" s="326"/>
      <c r="E26" s="134">
        <v>2</v>
      </c>
      <c r="F26" s="77">
        <f>F10</f>
        <v>94</v>
      </c>
      <c r="G26" s="135">
        <f t="shared" si="6"/>
        <v>2.1276595744680851E-2</v>
      </c>
      <c r="H26" s="110">
        <v>1</v>
      </c>
      <c r="I26" s="136">
        <v>500</v>
      </c>
      <c r="J26" s="38">
        <f t="shared" si="7"/>
        <v>10.638297872340425</v>
      </c>
      <c r="K26" s="320"/>
      <c r="L26" s="219"/>
      <c r="M26" s="19">
        <v>6</v>
      </c>
      <c r="N26" s="15" t="s">
        <v>161</v>
      </c>
      <c r="O26" s="325" t="s">
        <v>139</v>
      </c>
      <c r="P26" s="326"/>
      <c r="Q26" s="134">
        <v>50</v>
      </c>
      <c r="R26" s="77">
        <f t="shared" si="11"/>
        <v>94</v>
      </c>
      <c r="S26" s="135">
        <f t="shared" si="8"/>
        <v>0.53191489361702127</v>
      </c>
      <c r="T26" s="110">
        <v>1</v>
      </c>
      <c r="U26" s="136">
        <v>130</v>
      </c>
      <c r="V26" s="38">
        <f t="shared" si="5"/>
        <v>69.148936170212764</v>
      </c>
      <c r="W26" s="320"/>
      <c r="X26" s="42"/>
      <c r="Y26" s="12">
        <f t="shared" si="9"/>
        <v>1000</v>
      </c>
      <c r="AA26" s="107">
        <f t="shared" si="10"/>
        <v>6500</v>
      </c>
    </row>
    <row r="27" spans="1:28" outlineLevel="2">
      <c r="A27" s="96">
        <v>7</v>
      </c>
      <c r="B27" s="15" t="s">
        <v>182</v>
      </c>
      <c r="C27" s="325" t="s">
        <v>139</v>
      </c>
      <c r="D27" s="326"/>
      <c r="E27" s="134">
        <v>1</v>
      </c>
      <c r="F27" s="77">
        <f>F10</f>
        <v>94</v>
      </c>
      <c r="G27" s="135">
        <f>E27/F27</f>
        <v>1.0638297872340425E-2</v>
      </c>
      <c r="H27" s="110">
        <v>1</v>
      </c>
      <c r="I27" s="136">
        <v>1799.5</v>
      </c>
      <c r="J27" s="38">
        <f t="shared" si="7"/>
        <v>19.143617021276594</v>
      </c>
      <c r="K27" s="320"/>
      <c r="L27" s="219"/>
      <c r="M27" s="19">
        <v>7</v>
      </c>
      <c r="N27" s="15" t="s">
        <v>197</v>
      </c>
      <c r="O27" s="325" t="s">
        <v>139</v>
      </c>
      <c r="P27" s="326"/>
      <c r="Q27" s="184">
        <v>4</v>
      </c>
      <c r="R27" s="77">
        <v>94</v>
      </c>
      <c r="S27" s="135">
        <f t="shared" si="8"/>
        <v>4.2553191489361701E-2</v>
      </c>
      <c r="T27" s="110">
        <v>1</v>
      </c>
      <c r="U27" s="136">
        <v>1000</v>
      </c>
      <c r="V27" s="38">
        <f t="shared" si="5"/>
        <v>42.553191489361701</v>
      </c>
      <c r="W27" s="320"/>
      <c r="X27" s="42"/>
      <c r="Y27" s="12">
        <f t="shared" si="9"/>
        <v>1799.4999999999998</v>
      </c>
      <c r="AA27" s="107">
        <f t="shared" si="10"/>
        <v>4000</v>
      </c>
    </row>
    <row r="28" spans="1:28" ht="16.5" customHeight="1" outlineLevel="2">
      <c r="A28" s="96">
        <v>8</v>
      </c>
      <c r="B28" s="15"/>
      <c r="C28" s="325"/>
      <c r="D28" s="326"/>
      <c r="E28" s="134"/>
      <c r="F28" s="77"/>
      <c r="G28" s="135"/>
      <c r="H28" s="110"/>
      <c r="I28" s="136"/>
      <c r="J28" s="38"/>
      <c r="K28" s="320"/>
      <c r="L28" s="219"/>
      <c r="M28" s="19">
        <v>8</v>
      </c>
      <c r="N28" s="15" t="s">
        <v>162</v>
      </c>
      <c r="O28" s="325" t="s">
        <v>139</v>
      </c>
      <c r="P28" s="326"/>
      <c r="Q28" s="134">
        <v>10</v>
      </c>
      <c r="R28" s="77">
        <f>R27</f>
        <v>94</v>
      </c>
      <c r="S28" s="135">
        <f t="shared" si="8"/>
        <v>0.10638297872340426</v>
      </c>
      <c r="T28" s="110">
        <v>1</v>
      </c>
      <c r="U28" s="136">
        <v>180</v>
      </c>
      <c r="V28" s="38">
        <f t="shared" si="5"/>
        <v>19.148936170212767</v>
      </c>
      <c r="W28" s="320"/>
      <c r="X28" s="42"/>
      <c r="Y28" s="12">
        <f t="shared" si="9"/>
        <v>0</v>
      </c>
      <c r="AA28" s="107">
        <f t="shared" si="10"/>
        <v>1800.0000000000002</v>
      </c>
    </row>
    <row r="29" spans="1:28" ht="39" outlineLevel="2">
      <c r="A29" s="96">
        <v>9</v>
      </c>
      <c r="B29" s="15" t="s">
        <v>183</v>
      </c>
      <c r="C29" s="325" t="s">
        <v>139</v>
      </c>
      <c r="D29" s="326"/>
      <c r="E29" s="134">
        <v>25</v>
      </c>
      <c r="F29" s="77">
        <f>F10</f>
        <v>94</v>
      </c>
      <c r="G29" s="135">
        <f>E29/F29</f>
        <v>0.26595744680851063</v>
      </c>
      <c r="H29" s="110">
        <v>1</v>
      </c>
      <c r="I29" s="136">
        <v>5</v>
      </c>
      <c r="J29" s="38">
        <f>IFERROR(G29*I29/H29,0)</f>
        <v>1.3297872340425532</v>
      </c>
      <c r="K29" s="320"/>
      <c r="L29" s="219"/>
      <c r="M29" s="19">
        <v>9</v>
      </c>
      <c r="N29" s="139" t="s">
        <v>207</v>
      </c>
      <c r="O29" s="325" t="s">
        <v>139</v>
      </c>
      <c r="P29" s="326"/>
      <c r="Q29" s="134">
        <v>2</v>
      </c>
      <c r="R29" s="77">
        <f t="shared" ref="R29:R35" si="12">R28</f>
        <v>94</v>
      </c>
      <c r="S29" s="135">
        <f t="shared" si="8"/>
        <v>2.1276595744680851E-2</v>
      </c>
      <c r="T29" s="110">
        <v>1</v>
      </c>
      <c r="U29" s="136">
        <v>1000</v>
      </c>
      <c r="V29" s="38">
        <f t="shared" si="5"/>
        <v>21.276595744680851</v>
      </c>
      <c r="W29" s="320"/>
      <c r="X29" s="42"/>
      <c r="Y29" s="12">
        <f>F29*J29</f>
        <v>125</v>
      </c>
      <c r="AA29" s="107">
        <f t="shared" si="10"/>
        <v>2000</v>
      </c>
    </row>
    <row r="30" spans="1:28" ht="39" outlineLevel="2">
      <c r="A30" s="96">
        <v>10</v>
      </c>
      <c r="B30" s="15" t="s">
        <v>153</v>
      </c>
      <c r="C30" s="325" t="s">
        <v>146</v>
      </c>
      <c r="D30" s="326"/>
      <c r="E30" s="134">
        <v>97</v>
      </c>
      <c r="F30" s="77">
        <f>F10</f>
        <v>94</v>
      </c>
      <c r="G30" s="135">
        <f t="shared" si="6"/>
        <v>1.0319148936170213</v>
      </c>
      <c r="H30" s="110">
        <v>1</v>
      </c>
      <c r="I30" s="136">
        <v>45</v>
      </c>
      <c r="J30" s="38">
        <f t="shared" si="7"/>
        <v>46.436170212765958</v>
      </c>
      <c r="K30" s="320"/>
      <c r="L30" s="219"/>
      <c r="M30" s="19">
        <v>10</v>
      </c>
      <c r="N30" s="139" t="s">
        <v>206</v>
      </c>
      <c r="O30" s="325" t="s">
        <v>139</v>
      </c>
      <c r="P30" s="326"/>
      <c r="Q30" s="134">
        <v>1</v>
      </c>
      <c r="R30" s="77">
        <f t="shared" si="12"/>
        <v>94</v>
      </c>
      <c r="S30" s="135">
        <f t="shared" si="8"/>
        <v>1.0638297872340425E-2</v>
      </c>
      <c r="T30" s="110">
        <v>1</v>
      </c>
      <c r="U30" s="136">
        <v>5500</v>
      </c>
      <c r="V30" s="38">
        <f t="shared" si="5"/>
        <v>58.51063829787234</v>
      </c>
      <c r="W30" s="320"/>
      <c r="X30" s="42"/>
      <c r="Y30" s="12">
        <f t="shared" si="9"/>
        <v>4365</v>
      </c>
      <c r="AA30" s="107">
        <f t="shared" si="10"/>
        <v>5500</v>
      </c>
    </row>
    <row r="31" spans="1:28" outlineLevel="2">
      <c r="A31" s="96">
        <v>11</v>
      </c>
      <c r="B31" s="15" t="s">
        <v>151</v>
      </c>
      <c r="C31" s="325" t="s">
        <v>146</v>
      </c>
      <c r="D31" s="326"/>
      <c r="E31" s="134">
        <v>97</v>
      </c>
      <c r="F31" s="77">
        <f>F10</f>
        <v>94</v>
      </c>
      <c r="G31" s="135">
        <f t="shared" si="6"/>
        <v>1.0319148936170213</v>
      </c>
      <c r="H31" s="110">
        <v>1</v>
      </c>
      <c r="I31" s="136">
        <v>120</v>
      </c>
      <c r="J31" s="38">
        <f t="shared" si="7"/>
        <v>123.82978723404256</v>
      </c>
      <c r="K31" s="320"/>
      <c r="L31" s="219"/>
      <c r="M31" s="19">
        <v>11</v>
      </c>
      <c r="N31" s="15"/>
      <c r="O31" s="325" t="s">
        <v>139</v>
      </c>
      <c r="P31" s="326"/>
      <c r="Q31" s="134"/>
      <c r="R31" s="77">
        <f t="shared" si="12"/>
        <v>94</v>
      </c>
      <c r="S31" s="135"/>
      <c r="T31" s="110">
        <v>1</v>
      </c>
      <c r="U31" s="136"/>
      <c r="V31" s="38">
        <f t="shared" si="5"/>
        <v>0</v>
      </c>
      <c r="W31" s="320"/>
      <c r="X31" s="42"/>
      <c r="Y31" s="12">
        <f t="shared" si="9"/>
        <v>11640</v>
      </c>
      <c r="AA31" s="107">
        <f t="shared" si="10"/>
        <v>0</v>
      </c>
    </row>
    <row r="32" spans="1:28" ht="18" customHeight="1" outlineLevel="2">
      <c r="A32" s="96">
        <v>12</v>
      </c>
      <c r="B32" s="15" t="s">
        <v>157</v>
      </c>
      <c r="C32" s="325" t="s">
        <v>146</v>
      </c>
      <c r="D32" s="326"/>
      <c r="E32" s="134">
        <v>15</v>
      </c>
      <c r="F32" s="77">
        <f>F10</f>
        <v>94</v>
      </c>
      <c r="G32" s="135">
        <f t="shared" si="6"/>
        <v>0.15957446808510639</v>
      </c>
      <c r="H32" s="110">
        <v>1</v>
      </c>
      <c r="I32" s="136">
        <v>70</v>
      </c>
      <c r="J32" s="38">
        <f t="shared" si="7"/>
        <v>11.170212765957448</v>
      </c>
      <c r="K32" s="320"/>
      <c r="L32" s="219"/>
      <c r="M32" s="19">
        <v>12</v>
      </c>
      <c r="N32" s="15"/>
      <c r="O32" s="325" t="s">
        <v>146</v>
      </c>
      <c r="P32" s="326"/>
      <c r="Q32" s="134"/>
      <c r="R32" s="77">
        <f t="shared" si="12"/>
        <v>94</v>
      </c>
      <c r="S32" s="135"/>
      <c r="T32" s="110">
        <v>1</v>
      </c>
      <c r="U32" s="136"/>
      <c r="V32" s="38">
        <f t="shared" si="5"/>
        <v>0</v>
      </c>
      <c r="W32" s="320"/>
      <c r="X32" s="42"/>
      <c r="Y32" s="12">
        <f t="shared" si="9"/>
        <v>1050</v>
      </c>
      <c r="AA32" s="107">
        <f t="shared" si="10"/>
        <v>0</v>
      </c>
    </row>
    <row r="33" spans="1:34" outlineLevel="2">
      <c r="A33" s="96">
        <v>13</v>
      </c>
      <c r="B33" s="15" t="s">
        <v>184</v>
      </c>
      <c r="C33" s="325" t="s">
        <v>139</v>
      </c>
      <c r="D33" s="326"/>
      <c r="E33" s="134">
        <v>10</v>
      </c>
      <c r="F33" s="77">
        <f>F11</f>
        <v>94</v>
      </c>
      <c r="G33" s="135">
        <f t="shared" si="6"/>
        <v>0.10638297872340426</v>
      </c>
      <c r="H33" s="110">
        <v>1</v>
      </c>
      <c r="I33" s="136">
        <v>100</v>
      </c>
      <c r="J33" s="38">
        <f t="shared" si="7"/>
        <v>10.638297872340425</v>
      </c>
      <c r="K33" s="320"/>
      <c r="L33" s="219"/>
      <c r="M33" s="19">
        <v>13</v>
      </c>
      <c r="N33" s="15"/>
      <c r="O33" s="325" t="s">
        <v>146</v>
      </c>
      <c r="P33" s="326"/>
      <c r="Q33" s="134"/>
      <c r="R33" s="77">
        <f t="shared" si="12"/>
        <v>94</v>
      </c>
      <c r="S33" s="135"/>
      <c r="T33" s="110">
        <v>1</v>
      </c>
      <c r="U33" s="136"/>
      <c r="V33" s="38">
        <f t="shared" si="5"/>
        <v>0</v>
      </c>
      <c r="W33" s="320"/>
      <c r="X33" s="42"/>
      <c r="Y33" s="12">
        <f t="shared" si="9"/>
        <v>1000</v>
      </c>
      <c r="AA33" s="107">
        <f t="shared" si="10"/>
        <v>0</v>
      </c>
    </row>
    <row r="34" spans="1:34" outlineLevel="2">
      <c r="A34" s="96">
        <v>14</v>
      </c>
      <c r="B34" s="15" t="s">
        <v>154</v>
      </c>
      <c r="C34" s="325" t="s">
        <v>139</v>
      </c>
      <c r="D34" s="326"/>
      <c r="E34" s="134">
        <v>97</v>
      </c>
      <c r="F34" s="77">
        <f>F12</f>
        <v>94</v>
      </c>
      <c r="G34" s="135">
        <f t="shared" si="6"/>
        <v>1.0319148936170213</v>
      </c>
      <c r="H34" s="110">
        <v>1</v>
      </c>
      <c r="I34" s="136">
        <v>100</v>
      </c>
      <c r="J34" s="38">
        <f t="shared" si="7"/>
        <v>103.19148936170212</v>
      </c>
      <c r="K34" s="320"/>
      <c r="L34" s="219"/>
      <c r="M34" s="19">
        <v>14</v>
      </c>
      <c r="N34" s="15"/>
      <c r="O34" s="325" t="s">
        <v>139</v>
      </c>
      <c r="P34" s="326"/>
      <c r="Q34" s="134"/>
      <c r="R34" s="77">
        <f t="shared" si="12"/>
        <v>94</v>
      </c>
      <c r="S34" s="135"/>
      <c r="T34" s="110">
        <v>1</v>
      </c>
      <c r="U34" s="136"/>
      <c r="V34" s="38">
        <f t="shared" si="5"/>
        <v>0</v>
      </c>
      <c r="W34" s="320"/>
      <c r="X34" s="42"/>
      <c r="Y34" s="12">
        <f t="shared" si="9"/>
        <v>9700</v>
      </c>
      <c r="AA34" s="107">
        <f t="shared" si="10"/>
        <v>0</v>
      </c>
    </row>
    <row r="35" spans="1:34" outlineLevel="2">
      <c r="A35" s="96">
        <v>15</v>
      </c>
      <c r="B35" s="15" t="s">
        <v>156</v>
      </c>
      <c r="C35" s="325" t="s">
        <v>139</v>
      </c>
      <c r="D35" s="326"/>
      <c r="E35" s="134">
        <v>97</v>
      </c>
      <c r="F35" s="77">
        <f>F34</f>
        <v>94</v>
      </c>
      <c r="G35" s="135">
        <f t="shared" si="6"/>
        <v>1.0319148936170213</v>
      </c>
      <c r="H35" s="110">
        <v>1</v>
      </c>
      <c r="I35" s="136">
        <v>60</v>
      </c>
      <c r="J35" s="38">
        <f t="shared" si="7"/>
        <v>61.914893617021278</v>
      </c>
      <c r="K35" s="320"/>
      <c r="L35" s="219"/>
      <c r="M35" s="19">
        <v>15</v>
      </c>
      <c r="N35" s="15" t="s">
        <v>198</v>
      </c>
      <c r="O35" s="325" t="s">
        <v>139</v>
      </c>
      <c r="P35" s="326"/>
      <c r="Q35" s="134">
        <v>20</v>
      </c>
      <c r="R35" s="77">
        <f t="shared" si="12"/>
        <v>94</v>
      </c>
      <c r="S35" s="135">
        <f t="shared" ref="S35:S38" si="13">Q35/R35</f>
        <v>0.21276595744680851</v>
      </c>
      <c r="T35" s="110">
        <v>1</v>
      </c>
      <c r="U35" s="136">
        <v>10</v>
      </c>
      <c r="V35" s="38">
        <f>IFERROR(S35*U35/T35,0)</f>
        <v>2.1276595744680851</v>
      </c>
      <c r="W35" s="320"/>
      <c r="X35" s="42"/>
      <c r="Y35" s="12">
        <f t="shared" si="9"/>
        <v>5820</v>
      </c>
      <c r="AA35" s="107">
        <f t="shared" si="10"/>
        <v>200</v>
      </c>
    </row>
    <row r="36" spans="1:34" outlineLevel="2">
      <c r="A36" s="96">
        <v>16</v>
      </c>
      <c r="B36" s="15" t="s">
        <v>155</v>
      </c>
      <c r="C36" s="325" t="s">
        <v>146</v>
      </c>
      <c r="D36" s="326"/>
      <c r="E36" s="134">
        <v>97</v>
      </c>
      <c r="F36" s="77">
        <f t="shared" ref="F36:F37" si="14">F13</f>
        <v>94</v>
      </c>
      <c r="G36" s="135">
        <f t="shared" si="6"/>
        <v>1.0319148936170213</v>
      </c>
      <c r="H36" s="110">
        <v>1</v>
      </c>
      <c r="I36" s="136">
        <v>30</v>
      </c>
      <c r="J36" s="38">
        <f t="shared" si="7"/>
        <v>30.957446808510639</v>
      </c>
      <c r="K36" s="320"/>
      <c r="L36" s="219"/>
      <c r="M36" s="19">
        <v>16</v>
      </c>
      <c r="N36" s="15" t="s">
        <v>192</v>
      </c>
      <c r="O36" s="325" t="s">
        <v>139</v>
      </c>
      <c r="P36" s="326"/>
      <c r="Q36" s="134">
        <v>2</v>
      </c>
      <c r="R36" s="77">
        <v>94</v>
      </c>
      <c r="S36" s="135">
        <f t="shared" si="13"/>
        <v>2.1276595744680851E-2</v>
      </c>
      <c r="T36" s="110">
        <v>1</v>
      </c>
      <c r="U36" s="136">
        <v>350</v>
      </c>
      <c r="V36" s="38">
        <f t="shared" si="5"/>
        <v>7.4468085106382977</v>
      </c>
      <c r="W36" s="320"/>
      <c r="X36" s="42"/>
      <c r="Y36" s="12">
        <f>F36*J36</f>
        <v>2910</v>
      </c>
      <c r="AA36" s="107">
        <f t="shared" si="10"/>
        <v>700</v>
      </c>
    </row>
    <row r="37" spans="1:34" outlineLevel="2">
      <c r="A37" s="96">
        <v>17</v>
      </c>
      <c r="B37" s="15" t="s">
        <v>158</v>
      </c>
      <c r="C37" s="325" t="s">
        <v>146</v>
      </c>
      <c r="D37" s="326"/>
      <c r="E37" s="134">
        <v>97</v>
      </c>
      <c r="F37" s="77">
        <f t="shared" si="14"/>
        <v>94</v>
      </c>
      <c r="G37" s="135">
        <f t="shared" si="6"/>
        <v>1.0319148936170213</v>
      </c>
      <c r="H37" s="110">
        <v>1</v>
      </c>
      <c r="I37" s="136">
        <v>35</v>
      </c>
      <c r="J37" s="38">
        <f t="shared" si="7"/>
        <v>36.117021276595743</v>
      </c>
      <c r="K37" s="320"/>
      <c r="L37" s="219"/>
      <c r="M37" s="19">
        <v>17</v>
      </c>
      <c r="N37" s="15" t="s">
        <v>193</v>
      </c>
      <c r="O37" s="325" t="s">
        <v>139</v>
      </c>
      <c r="P37" s="326"/>
      <c r="Q37" s="134">
        <v>20</v>
      </c>
      <c r="R37" s="77">
        <v>94</v>
      </c>
      <c r="S37" s="135">
        <f t="shared" si="13"/>
        <v>0.21276595744680851</v>
      </c>
      <c r="T37" s="110">
        <v>1</v>
      </c>
      <c r="U37" s="136">
        <v>80</v>
      </c>
      <c r="V37" s="38">
        <f t="shared" si="5"/>
        <v>17.021276595744681</v>
      </c>
      <c r="W37" s="320"/>
      <c r="X37" s="42"/>
      <c r="Y37" s="12">
        <f t="shared" si="9"/>
        <v>3395</v>
      </c>
      <c r="AA37" s="107">
        <f t="shared" si="10"/>
        <v>1600</v>
      </c>
    </row>
    <row r="38" spans="1:34" outlineLevel="2">
      <c r="A38" s="96">
        <v>18</v>
      </c>
      <c r="B38" s="15" t="s">
        <v>185</v>
      </c>
      <c r="C38" s="325" t="s">
        <v>139</v>
      </c>
      <c r="D38" s="326"/>
      <c r="E38" s="134">
        <v>15</v>
      </c>
      <c r="F38" s="77">
        <f>F37</f>
        <v>94</v>
      </c>
      <c r="G38" s="135">
        <f>E38/F38</f>
        <v>0.15957446808510639</v>
      </c>
      <c r="H38" s="110">
        <v>1</v>
      </c>
      <c r="I38" s="136">
        <v>14.7</v>
      </c>
      <c r="J38" s="38">
        <f>IFERROR(G38*I38/H38,0)</f>
        <v>2.3457446808510638</v>
      </c>
      <c r="K38" s="320"/>
      <c r="L38" s="219"/>
      <c r="M38" s="19">
        <v>18</v>
      </c>
      <c r="N38" s="15" t="s">
        <v>150</v>
      </c>
      <c r="O38" s="325" t="s">
        <v>139</v>
      </c>
      <c r="P38" s="326"/>
      <c r="Q38" s="134">
        <v>50</v>
      </c>
      <c r="R38" s="77">
        <v>94</v>
      </c>
      <c r="S38" s="135">
        <f t="shared" si="13"/>
        <v>0.53191489361702127</v>
      </c>
      <c r="T38" s="110">
        <v>1</v>
      </c>
      <c r="U38" s="136">
        <v>35</v>
      </c>
      <c r="V38" s="38">
        <f t="shared" si="5"/>
        <v>18.617021276595743</v>
      </c>
      <c r="W38" s="320"/>
      <c r="X38" s="42"/>
      <c r="Y38" s="12">
        <f>F38*J38</f>
        <v>220.5</v>
      </c>
      <c r="AA38" s="107">
        <f t="shared" si="10"/>
        <v>1749.9999999999998</v>
      </c>
    </row>
    <row r="39" spans="1:34" outlineLevel="2">
      <c r="A39" s="96">
        <v>19</v>
      </c>
      <c r="B39" s="15" t="s">
        <v>186</v>
      </c>
      <c r="C39" s="325" t="s">
        <v>146</v>
      </c>
      <c r="D39" s="326"/>
      <c r="E39" s="134">
        <v>97</v>
      </c>
      <c r="F39" s="77">
        <f>F38</f>
        <v>94</v>
      </c>
      <c r="G39" s="135">
        <f>E39/F39</f>
        <v>1.0319148936170213</v>
      </c>
      <c r="H39" s="110">
        <v>1</v>
      </c>
      <c r="I39" s="136">
        <v>90</v>
      </c>
      <c r="J39" s="38">
        <f>IFERROR(G39*I39/H39,0)</f>
        <v>92.872340425531917</v>
      </c>
      <c r="K39" s="320"/>
      <c r="L39" s="219"/>
      <c r="M39" s="96"/>
      <c r="N39" s="133"/>
      <c r="O39" s="325"/>
      <c r="P39" s="326"/>
      <c r="Q39" s="134"/>
      <c r="R39" s="77"/>
      <c r="S39" s="135"/>
      <c r="T39" s="110"/>
      <c r="U39" s="136"/>
      <c r="V39" s="137"/>
      <c r="W39" s="320"/>
      <c r="X39" s="42"/>
      <c r="Y39" s="12">
        <f t="shared" si="9"/>
        <v>8730</v>
      </c>
      <c r="AA39" s="107">
        <f t="shared" si="10"/>
        <v>0</v>
      </c>
    </row>
    <row r="40" spans="1:34" ht="30" outlineLevel="2">
      <c r="A40" s="96">
        <v>20</v>
      </c>
      <c r="B40" s="15" t="s">
        <v>187</v>
      </c>
      <c r="C40" s="325" t="s">
        <v>146</v>
      </c>
      <c r="D40" s="326"/>
      <c r="E40" s="134">
        <v>1</v>
      </c>
      <c r="F40" s="77">
        <f t="shared" ref="F40" si="15">F39</f>
        <v>94</v>
      </c>
      <c r="G40" s="135">
        <f t="shared" si="6"/>
        <v>1.0638297872340425E-2</v>
      </c>
      <c r="H40" s="110">
        <v>1</v>
      </c>
      <c r="I40" s="136">
        <v>114</v>
      </c>
      <c r="J40" s="38">
        <f t="shared" si="7"/>
        <v>1.2127659574468084</v>
      </c>
      <c r="K40" s="320"/>
      <c r="L40" s="219"/>
      <c r="M40" s="19">
        <v>20</v>
      </c>
      <c r="N40" s="15" t="s">
        <v>194</v>
      </c>
      <c r="O40" s="325" t="s">
        <v>139</v>
      </c>
      <c r="P40" s="326"/>
      <c r="Q40" s="184">
        <v>4</v>
      </c>
      <c r="R40" s="77">
        <v>94</v>
      </c>
      <c r="S40" s="135">
        <f t="shared" ref="S40:S44" si="16">Q40/R40</f>
        <v>4.2553191489361701E-2</v>
      </c>
      <c r="T40" s="110">
        <v>1</v>
      </c>
      <c r="U40" s="136">
        <v>1000</v>
      </c>
      <c r="V40" s="38">
        <f t="shared" ref="V40:V44" si="17">IFERROR(S40*U40/T40,0)</f>
        <v>42.553191489361701</v>
      </c>
      <c r="W40" s="320"/>
      <c r="X40" s="42"/>
      <c r="Y40" s="12">
        <f>F40*J40</f>
        <v>113.99999999999999</v>
      </c>
      <c r="AA40" s="107">
        <f t="shared" si="10"/>
        <v>4000</v>
      </c>
      <c r="AC40" s="44"/>
      <c r="AD40" s="44"/>
      <c r="AE40" s="44"/>
      <c r="AF40" s="44"/>
      <c r="AG40" s="44"/>
      <c r="AH40" s="44"/>
    </row>
    <row r="41" spans="1:34" outlineLevel="2">
      <c r="A41" s="96">
        <v>21</v>
      </c>
      <c r="B41" s="15" t="s">
        <v>188</v>
      </c>
      <c r="C41" s="325" t="s">
        <v>139</v>
      </c>
      <c r="D41" s="326"/>
      <c r="E41" s="134">
        <v>97</v>
      </c>
      <c r="F41" s="77">
        <f>F40</f>
        <v>94</v>
      </c>
      <c r="G41" s="135">
        <f t="shared" si="6"/>
        <v>1.0319148936170213</v>
      </c>
      <c r="H41" s="110">
        <v>1</v>
      </c>
      <c r="I41" s="136">
        <v>60</v>
      </c>
      <c r="J41" s="38">
        <f t="shared" si="7"/>
        <v>61.914893617021278</v>
      </c>
      <c r="K41" s="320"/>
      <c r="L41" s="219"/>
      <c r="M41" s="19">
        <v>21</v>
      </c>
      <c r="N41" s="15" t="s">
        <v>195</v>
      </c>
      <c r="O41" s="325" t="s">
        <v>139</v>
      </c>
      <c r="P41" s="326"/>
      <c r="Q41" s="134">
        <v>200</v>
      </c>
      <c r="R41" s="77">
        <f t="shared" ref="R41:R42" si="18">R40</f>
        <v>94</v>
      </c>
      <c r="S41" s="135">
        <f t="shared" si="16"/>
        <v>2.1276595744680851</v>
      </c>
      <c r="T41" s="110">
        <v>1</v>
      </c>
      <c r="U41" s="136">
        <v>14</v>
      </c>
      <c r="V41" s="38">
        <f t="shared" si="17"/>
        <v>29.787234042553191</v>
      </c>
      <c r="W41" s="320"/>
      <c r="X41" s="42"/>
      <c r="Y41" s="12">
        <f t="shared" si="9"/>
        <v>5820</v>
      </c>
      <c r="AA41" s="107">
        <f t="shared" si="10"/>
        <v>2800</v>
      </c>
      <c r="AC41" s="44"/>
      <c r="AD41" s="44"/>
      <c r="AE41" s="44"/>
      <c r="AF41" s="44"/>
      <c r="AG41" s="44"/>
      <c r="AH41" s="44"/>
    </row>
    <row r="42" spans="1:34" outlineLevel="2">
      <c r="A42" s="96">
        <v>22</v>
      </c>
      <c r="B42" s="15"/>
      <c r="C42" s="325"/>
      <c r="D42" s="326"/>
      <c r="E42" s="134"/>
      <c r="F42" s="77"/>
      <c r="G42" s="135"/>
      <c r="H42" s="110"/>
      <c r="I42" s="136"/>
      <c r="J42" s="38"/>
      <c r="K42" s="320"/>
      <c r="L42" s="219"/>
      <c r="M42" s="19">
        <v>22</v>
      </c>
      <c r="N42" s="15" t="s">
        <v>196</v>
      </c>
      <c r="O42" s="325" t="s">
        <v>139</v>
      </c>
      <c r="P42" s="326"/>
      <c r="Q42" s="134">
        <v>120</v>
      </c>
      <c r="R42" s="77">
        <f t="shared" si="18"/>
        <v>94</v>
      </c>
      <c r="S42" s="135">
        <f t="shared" si="16"/>
        <v>1.2765957446808511</v>
      </c>
      <c r="T42" s="110">
        <v>1</v>
      </c>
      <c r="U42" s="136">
        <v>35</v>
      </c>
      <c r="V42" s="38">
        <f t="shared" si="17"/>
        <v>44.680851063829792</v>
      </c>
      <c r="W42" s="320"/>
      <c r="X42" s="42"/>
      <c r="Y42" s="12">
        <f t="shared" si="9"/>
        <v>0</v>
      </c>
      <c r="AA42" s="107">
        <f t="shared" si="10"/>
        <v>4200</v>
      </c>
      <c r="AC42" s="44"/>
      <c r="AD42" s="44"/>
      <c r="AE42" s="44"/>
      <c r="AF42" s="44"/>
      <c r="AG42" s="44"/>
      <c r="AH42" s="44"/>
    </row>
    <row r="43" spans="1:34" outlineLevel="2">
      <c r="A43" s="96">
        <v>23</v>
      </c>
      <c r="B43" s="15"/>
      <c r="C43" s="325"/>
      <c r="D43" s="326"/>
      <c r="E43" s="134"/>
      <c r="F43" s="77"/>
      <c r="G43" s="135"/>
      <c r="H43" s="110"/>
      <c r="I43" s="136"/>
      <c r="J43" s="38"/>
      <c r="K43" s="320"/>
      <c r="L43" s="219"/>
      <c r="M43" s="19">
        <v>23</v>
      </c>
      <c r="N43" s="15"/>
      <c r="O43" s="325"/>
      <c r="P43" s="326"/>
      <c r="Q43" s="134"/>
      <c r="R43" s="77"/>
      <c r="S43" s="135" t="e">
        <f t="shared" si="16"/>
        <v>#DIV/0!</v>
      </c>
      <c r="T43" s="110">
        <v>1</v>
      </c>
      <c r="U43" s="136"/>
      <c r="V43" s="38">
        <f t="shared" si="17"/>
        <v>0</v>
      </c>
      <c r="W43" s="320"/>
      <c r="X43" s="42"/>
      <c r="Y43" s="12">
        <f t="shared" si="9"/>
        <v>0</v>
      </c>
      <c r="AA43" s="107">
        <f t="shared" si="10"/>
        <v>0</v>
      </c>
      <c r="AC43" s="44"/>
      <c r="AD43" s="44"/>
      <c r="AE43" s="44"/>
      <c r="AF43" s="44"/>
      <c r="AG43" s="44"/>
      <c r="AH43" s="44"/>
    </row>
    <row r="44" spans="1:34" outlineLevel="2">
      <c r="A44" s="96">
        <v>24</v>
      </c>
      <c r="B44" s="15"/>
      <c r="C44" s="325"/>
      <c r="D44" s="326"/>
      <c r="E44" s="134"/>
      <c r="F44" s="77"/>
      <c r="G44" s="135"/>
      <c r="H44" s="110"/>
      <c r="I44" s="136"/>
      <c r="J44" s="38"/>
      <c r="K44" s="320"/>
      <c r="L44" s="219"/>
      <c r="M44" s="19">
        <v>24</v>
      </c>
      <c r="N44" s="15"/>
      <c r="O44" s="325"/>
      <c r="P44" s="326"/>
      <c r="Q44" s="134"/>
      <c r="R44" s="77"/>
      <c r="S44" s="135" t="e">
        <f t="shared" si="16"/>
        <v>#DIV/0!</v>
      </c>
      <c r="T44" s="110">
        <v>1</v>
      </c>
      <c r="U44" s="136"/>
      <c r="V44" s="38">
        <f t="shared" si="17"/>
        <v>0</v>
      </c>
      <c r="W44" s="320"/>
      <c r="X44" s="42"/>
      <c r="Y44" s="12">
        <f t="shared" si="9"/>
        <v>0</v>
      </c>
      <c r="AA44" s="107">
        <f t="shared" si="10"/>
        <v>0</v>
      </c>
      <c r="AC44" s="44"/>
      <c r="AD44" s="44"/>
      <c r="AE44" s="44"/>
      <c r="AF44" s="44"/>
      <c r="AG44" s="44"/>
      <c r="AH44" s="44"/>
    </row>
    <row r="45" spans="1:34" outlineLevel="2">
      <c r="A45" s="96">
        <v>25</v>
      </c>
      <c r="B45" s="15"/>
      <c r="C45" s="325"/>
      <c r="D45" s="326"/>
      <c r="E45" s="134"/>
      <c r="F45" s="77"/>
      <c r="G45" s="135"/>
      <c r="H45" s="110"/>
      <c r="I45" s="136"/>
      <c r="J45" s="38"/>
      <c r="K45" s="320"/>
      <c r="L45" s="219"/>
      <c r="M45" s="19"/>
      <c r="N45" s="15"/>
      <c r="O45" s="143"/>
      <c r="P45" s="144"/>
      <c r="Q45" s="134"/>
      <c r="R45" s="77"/>
      <c r="S45" s="135"/>
      <c r="T45" s="110"/>
      <c r="U45" s="136"/>
      <c r="V45" s="38"/>
      <c r="W45" s="320"/>
      <c r="X45" s="42"/>
      <c r="Y45" s="12">
        <f t="shared" si="9"/>
        <v>0</v>
      </c>
      <c r="AA45" s="107">
        <f t="shared" si="10"/>
        <v>0</v>
      </c>
      <c r="AC45" s="44"/>
      <c r="AD45" s="44"/>
      <c r="AE45" s="44"/>
      <c r="AF45" s="44"/>
      <c r="AG45" s="44"/>
      <c r="AH45" s="44"/>
    </row>
    <row r="46" spans="1:34" outlineLevel="2">
      <c r="A46" s="96">
        <v>26</v>
      </c>
      <c r="B46" s="15"/>
      <c r="C46" s="325"/>
      <c r="D46" s="326"/>
      <c r="E46" s="134"/>
      <c r="F46" s="77"/>
      <c r="G46" s="135"/>
      <c r="H46" s="110"/>
      <c r="I46" s="136"/>
      <c r="J46" s="38"/>
      <c r="K46" s="320"/>
      <c r="L46" s="219"/>
      <c r="M46" s="19"/>
      <c r="N46" s="15"/>
      <c r="O46" s="143"/>
      <c r="P46" s="144"/>
      <c r="Q46" s="134"/>
      <c r="R46" s="77"/>
      <c r="S46" s="135"/>
      <c r="T46" s="110"/>
      <c r="U46" s="136"/>
      <c r="V46" s="38"/>
      <c r="W46" s="320"/>
      <c r="X46" s="42"/>
      <c r="Y46" s="12">
        <f t="shared" si="9"/>
        <v>0</v>
      </c>
      <c r="AA46" s="107">
        <f t="shared" si="10"/>
        <v>0</v>
      </c>
      <c r="AC46" s="44"/>
      <c r="AD46" s="44"/>
      <c r="AE46" s="44"/>
      <c r="AF46" s="44"/>
      <c r="AG46" s="44"/>
      <c r="AH46" s="44"/>
    </row>
    <row r="47" spans="1:34" outlineLevel="2">
      <c r="A47" s="96">
        <v>27</v>
      </c>
      <c r="B47" s="15"/>
      <c r="C47" s="325"/>
      <c r="D47" s="326"/>
      <c r="E47" s="134"/>
      <c r="F47" s="77"/>
      <c r="G47" s="135"/>
      <c r="H47" s="110"/>
      <c r="I47" s="136"/>
      <c r="J47" s="38"/>
      <c r="K47" s="320"/>
      <c r="L47" s="219"/>
      <c r="M47" s="19"/>
      <c r="N47" s="15"/>
      <c r="O47" s="143"/>
      <c r="P47" s="144"/>
      <c r="Q47" s="134"/>
      <c r="R47" s="77"/>
      <c r="S47" s="135"/>
      <c r="T47" s="110"/>
      <c r="U47" s="136"/>
      <c r="V47" s="38"/>
      <c r="W47" s="320"/>
      <c r="X47" s="42"/>
      <c r="Y47" s="12">
        <f t="shared" si="9"/>
        <v>0</v>
      </c>
      <c r="AA47" s="107">
        <f t="shared" si="10"/>
        <v>0</v>
      </c>
      <c r="AC47" s="44"/>
      <c r="AD47" s="44"/>
      <c r="AE47" s="44"/>
      <c r="AF47" s="44"/>
      <c r="AG47" s="44"/>
      <c r="AH47" s="44"/>
    </row>
    <row r="48" spans="1:34" ht="15.75" outlineLevel="2" thickBot="1">
      <c r="A48" s="54">
        <v>28</v>
      </c>
      <c r="B48" s="83"/>
      <c r="C48" s="325"/>
      <c r="D48" s="326"/>
      <c r="E48" s="158"/>
      <c r="F48" s="77"/>
      <c r="G48" s="135"/>
      <c r="H48" s="110"/>
      <c r="I48" s="98"/>
      <c r="J48" s="38"/>
      <c r="K48" s="320"/>
      <c r="L48" s="219"/>
      <c r="M48" s="82"/>
      <c r="N48" s="83"/>
      <c r="O48" s="143"/>
      <c r="P48" s="144"/>
      <c r="Q48" s="158"/>
      <c r="R48" s="87"/>
      <c r="S48" s="204"/>
      <c r="T48" s="120"/>
      <c r="U48" s="98"/>
      <c r="V48" s="86"/>
      <c r="W48" s="320"/>
      <c r="X48" s="42"/>
      <c r="Y48" s="12">
        <f t="shared" si="9"/>
        <v>0</v>
      </c>
      <c r="AA48" s="107">
        <f t="shared" si="10"/>
        <v>0</v>
      </c>
      <c r="AC48" s="44"/>
      <c r="AD48" s="44"/>
      <c r="AE48" s="44"/>
      <c r="AF48" s="44"/>
      <c r="AG48" s="44"/>
      <c r="AH48" s="44"/>
    </row>
    <row r="49" spans="1:34" ht="15" customHeight="1" outlineLevel="2" thickBot="1">
      <c r="A49" s="322" t="s">
        <v>42</v>
      </c>
      <c r="B49" s="323"/>
      <c r="C49" s="323"/>
      <c r="D49" s="323"/>
      <c r="E49" s="323"/>
      <c r="F49" s="323"/>
      <c r="G49" s="323"/>
      <c r="H49" s="323"/>
      <c r="I49" s="324"/>
      <c r="J49" s="26">
        <f>SUM(J21:J48)</f>
        <v>634.45744680851044</v>
      </c>
      <c r="K49" s="321"/>
      <c r="L49" s="220"/>
      <c r="M49" s="322" t="s">
        <v>42</v>
      </c>
      <c r="N49" s="323"/>
      <c r="O49" s="323"/>
      <c r="P49" s="323"/>
      <c r="Q49" s="323"/>
      <c r="R49" s="323"/>
      <c r="S49" s="323"/>
      <c r="T49" s="323"/>
      <c r="U49" s="324"/>
      <c r="V49" s="26">
        <f>SUM(V21:V48)</f>
        <v>744.68085106382989</v>
      </c>
      <c r="W49" s="321"/>
      <c r="X49" s="42">
        <f>F41*J49</f>
        <v>59638.999999999978</v>
      </c>
      <c r="Y49" s="111">
        <f>SUM(Y21:Y48)</f>
        <v>59639</v>
      </c>
      <c r="Z49" s="12">
        <f>R42*V49</f>
        <v>70000.000000000015</v>
      </c>
      <c r="AA49" s="150">
        <f>SUM(AA21:AA48)</f>
        <v>70000</v>
      </c>
      <c r="AB49" s="80" t="s">
        <v>124</v>
      </c>
      <c r="AC49" s="44"/>
      <c r="AD49" s="248"/>
      <c r="AE49" s="44"/>
      <c r="AF49" s="44"/>
      <c r="AG49" s="44"/>
      <c r="AH49" s="44"/>
    </row>
    <row r="50" spans="1:34" s="97" customFormat="1" ht="15.75" outlineLevel="2" thickBot="1">
      <c r="A50" s="297"/>
      <c r="B50" s="298"/>
      <c r="C50" s="298"/>
      <c r="D50" s="298"/>
      <c r="E50" s="298"/>
      <c r="F50" s="298"/>
      <c r="G50" s="298"/>
      <c r="H50" s="298"/>
      <c r="I50" s="298"/>
      <c r="J50" s="298"/>
      <c r="K50" s="299"/>
      <c r="L50" s="220"/>
      <c r="M50" s="113"/>
      <c r="N50" s="114"/>
      <c r="O50" s="114"/>
      <c r="P50" s="114"/>
      <c r="Q50" s="114"/>
      <c r="R50" s="114"/>
      <c r="S50" s="114"/>
      <c r="T50" s="114"/>
      <c r="U50" s="115"/>
      <c r="V50" s="116"/>
      <c r="W50" s="117"/>
      <c r="X50" s="118">
        <f>Y50-Y49</f>
        <v>0</v>
      </c>
      <c r="Y50" s="97">
        <v>59639</v>
      </c>
      <c r="AA50" s="119">
        <v>70000</v>
      </c>
      <c r="AC50" s="64"/>
      <c r="AD50" s="64"/>
      <c r="AE50" s="64"/>
      <c r="AF50" s="64"/>
      <c r="AG50" s="64"/>
      <c r="AH50" s="64"/>
    </row>
    <row r="51" spans="1:34" s="28" customFormat="1" ht="68.25" customHeight="1">
      <c r="A51" s="27" t="s">
        <v>1</v>
      </c>
      <c r="B51" s="27" t="s">
        <v>3</v>
      </c>
      <c r="C51" s="327"/>
      <c r="D51" s="328"/>
      <c r="E51" s="27" t="s">
        <v>57</v>
      </c>
      <c r="F51" s="27" t="s">
        <v>2</v>
      </c>
      <c r="G51" s="23" t="s">
        <v>53</v>
      </c>
      <c r="H51" s="23" t="s">
        <v>55</v>
      </c>
      <c r="I51" s="23" t="s">
        <v>70</v>
      </c>
      <c r="J51" s="23" t="s">
        <v>5</v>
      </c>
      <c r="K51" s="23" t="s">
        <v>0</v>
      </c>
      <c r="L51" s="210"/>
      <c r="M51" s="27" t="s">
        <v>1</v>
      </c>
      <c r="N51" s="27" t="s">
        <v>3</v>
      </c>
      <c r="O51" s="327"/>
      <c r="P51" s="328"/>
      <c r="Q51" s="27" t="s">
        <v>57</v>
      </c>
      <c r="R51" s="27" t="s">
        <v>2</v>
      </c>
      <c r="S51" s="23" t="s">
        <v>53</v>
      </c>
      <c r="T51" s="23" t="s">
        <v>55</v>
      </c>
      <c r="U51" s="23" t="s">
        <v>70</v>
      </c>
      <c r="V51" s="23" t="s">
        <v>5</v>
      </c>
      <c r="W51" s="23" t="s">
        <v>0</v>
      </c>
      <c r="X51" s="39"/>
      <c r="AC51" s="249"/>
      <c r="AD51" s="249"/>
      <c r="AE51" s="249"/>
      <c r="AF51" s="249"/>
      <c r="AG51" s="249"/>
      <c r="AH51" s="249"/>
    </row>
    <row r="52" spans="1:34">
      <c r="A52" s="23">
        <v>1</v>
      </c>
      <c r="B52" s="23">
        <v>2</v>
      </c>
      <c r="C52" s="308"/>
      <c r="D52" s="309"/>
      <c r="E52" s="23">
        <v>3</v>
      </c>
      <c r="F52" s="23">
        <v>4</v>
      </c>
      <c r="G52" s="23" t="s">
        <v>73</v>
      </c>
      <c r="H52" s="23">
        <v>6</v>
      </c>
      <c r="I52" s="23">
        <v>7</v>
      </c>
      <c r="J52" s="23" t="s">
        <v>54</v>
      </c>
      <c r="K52" s="23">
        <v>9</v>
      </c>
      <c r="L52" s="210"/>
      <c r="M52" s="23">
        <v>1</v>
      </c>
      <c r="N52" s="23">
        <v>2</v>
      </c>
      <c r="O52" s="308"/>
      <c r="P52" s="309"/>
      <c r="Q52" s="23">
        <v>3</v>
      </c>
      <c r="R52" s="23">
        <v>4</v>
      </c>
      <c r="S52" s="23" t="s">
        <v>73</v>
      </c>
      <c r="T52" s="23">
        <v>6</v>
      </c>
      <c r="U52" s="23">
        <v>7</v>
      </c>
      <c r="V52" s="23" t="s">
        <v>54</v>
      </c>
      <c r="W52" s="23">
        <v>9</v>
      </c>
      <c r="X52" s="39"/>
    </row>
    <row r="53" spans="1:34">
      <c r="A53" s="312" t="s">
        <v>8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4"/>
      <c r="L53" s="211"/>
      <c r="M53" s="312" t="s">
        <v>8</v>
      </c>
      <c r="N53" s="313"/>
      <c r="O53" s="313"/>
      <c r="P53" s="313"/>
      <c r="Q53" s="313"/>
      <c r="R53" s="313"/>
      <c r="S53" s="313"/>
      <c r="T53" s="313"/>
      <c r="U53" s="313"/>
      <c r="V53" s="313"/>
      <c r="W53" s="314"/>
      <c r="X53" s="40"/>
    </row>
    <row r="54" spans="1:34" outlineLevel="2">
      <c r="A54" s="173">
        <v>1</v>
      </c>
      <c r="B54" s="174" t="s">
        <v>84</v>
      </c>
      <c r="C54" s="329" t="s">
        <v>116</v>
      </c>
      <c r="D54" s="330"/>
      <c r="E54" s="73">
        <v>12</v>
      </c>
      <c r="F54" s="77">
        <f>F8</f>
        <v>94</v>
      </c>
      <c r="G54" s="159">
        <f t="shared" ref="G54:G57" si="19">E54/F54</f>
        <v>0.1276595744680851</v>
      </c>
      <c r="H54" s="110">
        <v>1</v>
      </c>
      <c r="I54" s="136">
        <v>2500</v>
      </c>
      <c r="J54" s="25">
        <f t="shared" ref="J54:J66" si="20">IFERROR(G54*I54/H54,0)</f>
        <v>319.14893617021272</v>
      </c>
      <c r="K54" s="305"/>
      <c r="L54" s="221"/>
      <c r="M54" s="173">
        <v>1</v>
      </c>
      <c r="N54" s="174"/>
      <c r="O54" s="329"/>
      <c r="P54" s="330"/>
      <c r="Q54" s="73"/>
      <c r="R54" s="77"/>
      <c r="S54" s="159"/>
      <c r="T54" s="14"/>
      <c r="U54" s="24"/>
      <c r="V54" s="25"/>
      <c r="W54" s="285" t="s">
        <v>56</v>
      </c>
      <c r="X54" s="43"/>
      <c r="Y54" s="12">
        <f>J54*F54</f>
        <v>29999.999999999996</v>
      </c>
    </row>
    <row r="55" spans="1:34" ht="30" outlineLevel="2">
      <c r="A55" s="173">
        <v>2</v>
      </c>
      <c r="B55" s="174" t="s">
        <v>85</v>
      </c>
      <c r="C55" s="329" t="s">
        <v>116</v>
      </c>
      <c r="D55" s="330"/>
      <c r="E55" s="73">
        <v>8</v>
      </c>
      <c r="F55" s="77">
        <f>F9</f>
        <v>94</v>
      </c>
      <c r="G55" s="159">
        <f t="shared" si="19"/>
        <v>8.5106382978723402E-2</v>
      </c>
      <c r="H55" s="110">
        <v>1</v>
      </c>
      <c r="I55" s="136">
        <v>7725</v>
      </c>
      <c r="J55" s="25">
        <f>IFERROR(G55*I55/H55,0)</f>
        <v>657.44680851063833</v>
      </c>
      <c r="K55" s="306"/>
      <c r="L55" s="221"/>
      <c r="M55" s="173">
        <v>2</v>
      </c>
      <c r="N55" s="174"/>
      <c r="O55" s="329"/>
      <c r="P55" s="330"/>
      <c r="Q55" s="73"/>
      <c r="R55" s="77"/>
      <c r="S55" s="159"/>
      <c r="T55" s="14"/>
      <c r="U55" s="24"/>
      <c r="V55" s="25"/>
      <c r="W55" s="286"/>
      <c r="X55" s="43"/>
      <c r="Y55" s="68">
        <f>J55*F55</f>
        <v>61800</v>
      </c>
    </row>
    <row r="56" spans="1:34" ht="30" outlineLevel="2">
      <c r="A56" s="173">
        <v>3</v>
      </c>
      <c r="B56" s="174" t="s">
        <v>114</v>
      </c>
      <c r="C56" s="329" t="s">
        <v>49</v>
      </c>
      <c r="D56" s="330"/>
      <c r="E56" s="73">
        <v>1</v>
      </c>
      <c r="F56" s="77">
        <f t="shared" ref="F56" si="21">F12</f>
        <v>94</v>
      </c>
      <c r="G56" s="159">
        <f t="shared" si="19"/>
        <v>1.0638297872340425E-2</v>
      </c>
      <c r="H56" s="110">
        <v>1</v>
      </c>
      <c r="I56" s="136">
        <v>11000</v>
      </c>
      <c r="J56" s="25">
        <f t="shared" si="20"/>
        <v>117.02127659574468</v>
      </c>
      <c r="K56" s="306"/>
      <c r="L56" s="221"/>
      <c r="M56" s="173">
        <v>3</v>
      </c>
      <c r="N56" s="174"/>
      <c r="O56" s="329"/>
      <c r="P56" s="330"/>
      <c r="Q56" s="73"/>
      <c r="R56" s="77"/>
      <c r="S56" s="159"/>
      <c r="T56" s="14"/>
      <c r="U56" s="24"/>
      <c r="V56" s="25"/>
      <c r="W56" s="286"/>
      <c r="X56" s="43"/>
      <c r="Y56" s="12">
        <f t="shared" ref="Y56:Y66" si="22">J56*F56</f>
        <v>11000</v>
      </c>
    </row>
    <row r="57" spans="1:34" ht="15" hidden="1" customHeight="1" outlineLevel="2">
      <c r="A57" s="96">
        <v>8</v>
      </c>
      <c r="B57" s="48"/>
      <c r="C57" s="50"/>
      <c r="D57" s="13"/>
      <c r="E57" s="1">
        <v>0.4</v>
      </c>
      <c r="F57" s="6">
        <f>F8</f>
        <v>94</v>
      </c>
      <c r="G57" s="13">
        <f t="shared" si="19"/>
        <v>4.2553191489361703E-3</v>
      </c>
      <c r="H57" s="14">
        <v>1</v>
      </c>
      <c r="I57" s="24">
        <v>7000</v>
      </c>
      <c r="J57" s="25">
        <f t="shared" si="20"/>
        <v>29.787234042553191</v>
      </c>
      <c r="K57" s="306"/>
      <c r="L57" s="221"/>
      <c r="M57" s="19">
        <v>8</v>
      </c>
      <c r="N57" s="48"/>
      <c r="O57" s="50"/>
      <c r="P57" s="13"/>
      <c r="Q57" s="1">
        <v>0.4</v>
      </c>
      <c r="R57" s="6">
        <f>R8</f>
        <v>0</v>
      </c>
      <c r="S57" s="13" t="e">
        <f t="shared" ref="S57:S66" si="23">Q57/R57</f>
        <v>#DIV/0!</v>
      </c>
      <c r="T57" s="14">
        <v>1</v>
      </c>
      <c r="U57" s="24">
        <v>7000</v>
      </c>
      <c r="V57" s="25">
        <f t="shared" ref="V57:V66" si="24">IFERROR(S57*U57/T57,0)</f>
        <v>0</v>
      </c>
      <c r="W57" s="286"/>
      <c r="X57" s="43"/>
      <c r="Y57" s="12">
        <f t="shared" si="22"/>
        <v>2800</v>
      </c>
    </row>
    <row r="58" spans="1:34" ht="15" hidden="1" customHeight="1" outlineLevel="2">
      <c r="A58" s="96">
        <v>9</v>
      </c>
      <c r="B58" s="48"/>
      <c r="C58" s="50"/>
      <c r="D58" s="13"/>
      <c r="E58" s="1">
        <v>0.4</v>
      </c>
      <c r="F58" s="6">
        <f>F8</f>
        <v>94</v>
      </c>
      <c r="G58" s="13">
        <f t="shared" ref="G58:G66" si="25">E58/F58</f>
        <v>4.2553191489361703E-3</v>
      </c>
      <c r="H58" s="14">
        <v>1</v>
      </c>
      <c r="I58" s="24">
        <v>7000</v>
      </c>
      <c r="J58" s="25">
        <f t="shared" si="20"/>
        <v>29.787234042553191</v>
      </c>
      <c r="K58" s="306"/>
      <c r="L58" s="218"/>
      <c r="M58" s="19">
        <v>9</v>
      </c>
      <c r="N58" s="48"/>
      <c r="O58" s="50"/>
      <c r="P58" s="13"/>
      <c r="Q58" s="1">
        <v>0.4</v>
      </c>
      <c r="R58" s="6">
        <f>R8</f>
        <v>0</v>
      </c>
      <c r="S58" s="13" t="e">
        <f t="shared" si="23"/>
        <v>#DIV/0!</v>
      </c>
      <c r="T58" s="14">
        <v>1</v>
      </c>
      <c r="U58" s="24">
        <v>7000</v>
      </c>
      <c r="V58" s="25">
        <f t="shared" si="24"/>
        <v>0</v>
      </c>
      <c r="W58" s="286"/>
      <c r="X58" s="43"/>
      <c r="Y58" s="12">
        <f t="shared" si="22"/>
        <v>2800</v>
      </c>
    </row>
    <row r="59" spans="1:34" ht="15" hidden="1" customHeight="1" outlineLevel="2">
      <c r="A59" s="96">
        <v>10</v>
      </c>
      <c r="B59" s="48"/>
      <c r="C59" s="50"/>
      <c r="D59" s="13"/>
      <c r="E59" s="1">
        <v>0.4</v>
      </c>
      <c r="F59" s="6">
        <f>F9</f>
        <v>94</v>
      </c>
      <c r="G59" s="13">
        <f t="shared" ref="G59:G60" si="26">E59/F59</f>
        <v>4.2553191489361703E-3</v>
      </c>
      <c r="H59" s="14">
        <v>1</v>
      </c>
      <c r="I59" s="24">
        <v>7000</v>
      </c>
      <c r="J59" s="25">
        <f t="shared" si="20"/>
        <v>29.787234042553191</v>
      </c>
      <c r="K59" s="306"/>
      <c r="L59" s="219"/>
      <c r="M59" s="19">
        <v>10</v>
      </c>
      <c r="N59" s="48"/>
      <c r="O59" s="50"/>
      <c r="P59" s="13"/>
      <c r="Q59" s="1">
        <v>0.4</v>
      </c>
      <c r="R59" s="6">
        <f>R9</f>
        <v>0</v>
      </c>
      <c r="S59" s="13" t="e">
        <f t="shared" si="23"/>
        <v>#DIV/0!</v>
      </c>
      <c r="T59" s="14">
        <v>1</v>
      </c>
      <c r="U59" s="24">
        <v>7000</v>
      </c>
      <c r="V59" s="25">
        <f t="shared" si="24"/>
        <v>0</v>
      </c>
      <c r="W59" s="286"/>
      <c r="X59" s="43"/>
      <c r="Y59" s="12">
        <f t="shared" si="22"/>
        <v>2800</v>
      </c>
    </row>
    <row r="60" spans="1:34" ht="15" hidden="1" customHeight="1" outlineLevel="2">
      <c r="A60" s="96">
        <v>11</v>
      </c>
      <c r="B60" s="48"/>
      <c r="C60" s="50"/>
      <c r="D60" s="13"/>
      <c r="E60" s="1">
        <v>0.4</v>
      </c>
      <c r="F60" s="6">
        <f>F12</f>
        <v>94</v>
      </c>
      <c r="G60" s="13">
        <f t="shared" si="26"/>
        <v>4.2553191489361703E-3</v>
      </c>
      <c r="H60" s="14">
        <v>1</v>
      </c>
      <c r="I60" s="24">
        <v>7000</v>
      </c>
      <c r="J60" s="25">
        <f t="shared" si="20"/>
        <v>29.787234042553191</v>
      </c>
      <c r="K60" s="306"/>
      <c r="L60" s="219"/>
      <c r="M60" s="19">
        <v>11</v>
      </c>
      <c r="N60" s="48"/>
      <c r="O60" s="50"/>
      <c r="P60" s="13"/>
      <c r="Q60" s="1">
        <v>0.4</v>
      </c>
      <c r="R60" s="6">
        <f>R12</f>
        <v>0</v>
      </c>
      <c r="S60" s="13" t="e">
        <f t="shared" si="23"/>
        <v>#DIV/0!</v>
      </c>
      <c r="T60" s="14">
        <v>1</v>
      </c>
      <c r="U60" s="24">
        <v>7000</v>
      </c>
      <c r="V60" s="25">
        <f t="shared" si="24"/>
        <v>0</v>
      </c>
      <c r="W60" s="286"/>
      <c r="X60" s="43"/>
      <c r="Y60" s="12">
        <f t="shared" si="22"/>
        <v>2800</v>
      </c>
    </row>
    <row r="61" spans="1:34" ht="15" hidden="1" customHeight="1" outlineLevel="2">
      <c r="A61" s="96">
        <v>11</v>
      </c>
      <c r="B61" s="48"/>
      <c r="C61" s="50"/>
      <c r="D61" s="13"/>
      <c r="E61" s="1">
        <v>0.4</v>
      </c>
      <c r="F61" s="6">
        <f>F13</f>
        <v>94</v>
      </c>
      <c r="G61" s="13">
        <f t="shared" ref="G61:G64" si="27">E61/F61</f>
        <v>4.2553191489361703E-3</v>
      </c>
      <c r="H61" s="14">
        <v>1</v>
      </c>
      <c r="I61" s="24">
        <v>7000</v>
      </c>
      <c r="J61" s="25">
        <f t="shared" si="20"/>
        <v>29.787234042553191</v>
      </c>
      <c r="K61" s="306"/>
      <c r="L61" s="219"/>
      <c r="M61" s="19">
        <v>11</v>
      </c>
      <c r="N61" s="48"/>
      <c r="O61" s="50"/>
      <c r="P61" s="13"/>
      <c r="Q61" s="1">
        <v>0.4</v>
      </c>
      <c r="R61" s="6">
        <f>R13</f>
        <v>0</v>
      </c>
      <c r="S61" s="13" t="e">
        <f t="shared" si="23"/>
        <v>#DIV/0!</v>
      </c>
      <c r="T61" s="14">
        <v>1</v>
      </c>
      <c r="U61" s="24">
        <v>7000</v>
      </c>
      <c r="V61" s="25">
        <f t="shared" si="24"/>
        <v>0</v>
      </c>
      <c r="W61" s="286"/>
      <c r="X61" s="43"/>
      <c r="Y61" s="12">
        <f t="shared" si="22"/>
        <v>2800</v>
      </c>
    </row>
    <row r="62" spans="1:34" ht="15" hidden="1" customHeight="1" outlineLevel="2">
      <c r="A62" s="96">
        <v>12</v>
      </c>
      <c r="B62" s="13" t="s">
        <v>23</v>
      </c>
      <c r="C62" s="49"/>
      <c r="D62" s="13"/>
      <c r="E62" s="1">
        <v>0.4</v>
      </c>
      <c r="F62" s="6">
        <f>F14</f>
        <v>94</v>
      </c>
      <c r="G62" s="13">
        <f t="shared" si="27"/>
        <v>4.2553191489361703E-3</v>
      </c>
      <c r="H62" s="14">
        <v>1</v>
      </c>
      <c r="I62" s="24">
        <v>7000</v>
      </c>
      <c r="J62" s="25">
        <f t="shared" si="20"/>
        <v>29.787234042553191</v>
      </c>
      <c r="K62" s="306"/>
      <c r="L62" s="219"/>
      <c r="M62" s="19">
        <v>12</v>
      </c>
      <c r="N62" s="13" t="s">
        <v>23</v>
      </c>
      <c r="O62" s="49"/>
      <c r="P62" s="13"/>
      <c r="Q62" s="1">
        <v>0.4</v>
      </c>
      <c r="R62" s="6">
        <f>R14</f>
        <v>0</v>
      </c>
      <c r="S62" s="13" t="e">
        <f t="shared" si="23"/>
        <v>#DIV/0!</v>
      </c>
      <c r="T62" s="14">
        <v>1</v>
      </c>
      <c r="U62" s="24">
        <v>7000</v>
      </c>
      <c r="V62" s="25">
        <f t="shared" si="24"/>
        <v>0</v>
      </c>
      <c r="W62" s="286"/>
      <c r="X62" s="43"/>
      <c r="Y62" s="12">
        <f t="shared" si="22"/>
        <v>2800</v>
      </c>
    </row>
    <row r="63" spans="1:34" ht="15" hidden="1" customHeight="1" outlineLevel="2">
      <c r="A63" s="96">
        <v>13</v>
      </c>
      <c r="B63" s="13" t="s">
        <v>23</v>
      </c>
      <c r="C63" s="49"/>
      <c r="D63" s="13"/>
      <c r="E63" s="1">
        <v>0.4</v>
      </c>
      <c r="F63" s="6" t="e">
        <f>#REF!</f>
        <v>#REF!</v>
      </c>
      <c r="G63" s="13" t="e">
        <f t="shared" si="27"/>
        <v>#REF!</v>
      </c>
      <c r="H63" s="14">
        <v>1</v>
      </c>
      <c r="I63" s="24">
        <v>7000</v>
      </c>
      <c r="J63" s="25">
        <f t="shared" si="20"/>
        <v>0</v>
      </c>
      <c r="K63" s="306"/>
      <c r="L63" s="219"/>
      <c r="M63" s="19">
        <v>13</v>
      </c>
      <c r="N63" s="13" t="s">
        <v>23</v>
      </c>
      <c r="O63" s="49"/>
      <c r="P63" s="13"/>
      <c r="Q63" s="1">
        <v>0.4</v>
      </c>
      <c r="R63" s="6" t="e">
        <f>#REF!</f>
        <v>#REF!</v>
      </c>
      <c r="S63" s="13" t="e">
        <f t="shared" si="23"/>
        <v>#REF!</v>
      </c>
      <c r="T63" s="14">
        <v>1</v>
      </c>
      <c r="U63" s="24">
        <v>7000</v>
      </c>
      <c r="V63" s="25">
        <f t="shared" si="24"/>
        <v>0</v>
      </c>
      <c r="W63" s="286"/>
      <c r="X63" s="43"/>
      <c r="Y63" s="12" t="e">
        <f t="shared" si="22"/>
        <v>#REF!</v>
      </c>
    </row>
    <row r="64" spans="1:34" ht="15" hidden="1" customHeight="1" outlineLevel="2">
      <c r="A64" s="96">
        <v>1</v>
      </c>
      <c r="B64" s="13" t="s">
        <v>23</v>
      </c>
      <c r="C64" s="49"/>
      <c r="D64" s="13"/>
      <c r="E64" s="1">
        <v>0.4</v>
      </c>
      <c r="F64" s="6" t="e">
        <f>#REF!</f>
        <v>#REF!</v>
      </c>
      <c r="G64" s="13" t="e">
        <f t="shared" si="27"/>
        <v>#REF!</v>
      </c>
      <c r="H64" s="14">
        <v>1</v>
      </c>
      <c r="I64" s="24">
        <v>7000</v>
      </c>
      <c r="J64" s="25">
        <f t="shared" si="20"/>
        <v>0</v>
      </c>
      <c r="K64" s="306"/>
      <c r="L64" s="219"/>
      <c r="M64" s="19">
        <v>1</v>
      </c>
      <c r="N64" s="13" t="s">
        <v>23</v>
      </c>
      <c r="O64" s="49"/>
      <c r="P64" s="13"/>
      <c r="Q64" s="1">
        <v>0.4</v>
      </c>
      <c r="R64" s="6" t="e">
        <f>#REF!</f>
        <v>#REF!</v>
      </c>
      <c r="S64" s="13" t="e">
        <f t="shared" si="23"/>
        <v>#REF!</v>
      </c>
      <c r="T64" s="14">
        <v>1</v>
      </c>
      <c r="U64" s="24">
        <v>7000</v>
      </c>
      <c r="V64" s="25">
        <f t="shared" si="24"/>
        <v>0</v>
      </c>
      <c r="W64" s="286"/>
      <c r="X64" s="43"/>
      <c r="Y64" s="12" t="e">
        <f t="shared" si="22"/>
        <v>#REF!</v>
      </c>
    </row>
    <row r="65" spans="1:30" ht="15" hidden="1" customHeight="1" outlineLevel="2">
      <c r="A65" s="96">
        <v>1</v>
      </c>
      <c r="B65" s="13" t="s">
        <v>23</v>
      </c>
      <c r="C65" s="49"/>
      <c r="D65" s="13"/>
      <c r="E65" s="1">
        <v>0.4</v>
      </c>
      <c r="F65" s="6" t="e">
        <f>#REF!</f>
        <v>#REF!</v>
      </c>
      <c r="G65" s="13" t="e">
        <f t="shared" ref="G65" si="28">E65/F65</f>
        <v>#REF!</v>
      </c>
      <c r="H65" s="14">
        <v>1</v>
      </c>
      <c r="I65" s="24">
        <v>7000</v>
      </c>
      <c r="J65" s="25">
        <f t="shared" si="20"/>
        <v>0</v>
      </c>
      <c r="K65" s="306"/>
      <c r="L65" s="219"/>
      <c r="M65" s="19">
        <v>1</v>
      </c>
      <c r="N65" s="13" t="s">
        <v>23</v>
      </c>
      <c r="O65" s="49"/>
      <c r="P65" s="13"/>
      <c r="Q65" s="1">
        <v>0.4</v>
      </c>
      <c r="R65" s="6" t="e">
        <f>#REF!</f>
        <v>#REF!</v>
      </c>
      <c r="S65" s="13" t="e">
        <f t="shared" si="23"/>
        <v>#REF!</v>
      </c>
      <c r="T65" s="14">
        <v>1</v>
      </c>
      <c r="U65" s="24">
        <v>7000</v>
      </c>
      <c r="V65" s="25">
        <f t="shared" si="24"/>
        <v>0</v>
      </c>
      <c r="W65" s="286"/>
      <c r="X65" s="43"/>
      <c r="Y65" s="12" t="e">
        <f t="shared" si="22"/>
        <v>#REF!</v>
      </c>
    </row>
    <row r="66" spans="1:30" ht="15" hidden="1" customHeight="1" outlineLevel="2">
      <c r="A66" s="96"/>
      <c r="B66" s="13"/>
      <c r="C66" s="49"/>
      <c r="D66" s="13"/>
      <c r="E66" s="1"/>
      <c r="F66" s="29"/>
      <c r="G66" s="13" t="e">
        <f t="shared" si="25"/>
        <v>#DIV/0!</v>
      </c>
      <c r="H66" s="14"/>
      <c r="I66" s="24"/>
      <c r="J66" s="25">
        <f t="shared" si="20"/>
        <v>0</v>
      </c>
      <c r="K66" s="306"/>
      <c r="L66" s="219"/>
      <c r="M66" s="19"/>
      <c r="N66" s="13"/>
      <c r="O66" s="49"/>
      <c r="P66" s="13"/>
      <c r="Q66" s="1"/>
      <c r="R66" s="29"/>
      <c r="S66" s="13" t="e">
        <f t="shared" si="23"/>
        <v>#DIV/0!</v>
      </c>
      <c r="T66" s="14"/>
      <c r="U66" s="24"/>
      <c r="V66" s="25">
        <f t="shared" si="24"/>
        <v>0</v>
      </c>
      <c r="W66" s="286"/>
      <c r="X66" s="43"/>
      <c r="Y66" s="12">
        <f t="shared" si="22"/>
        <v>0</v>
      </c>
    </row>
    <row r="67" spans="1:30" ht="15" customHeight="1" outlineLevel="2" thickBot="1">
      <c r="A67" s="322" t="s">
        <v>43</v>
      </c>
      <c r="B67" s="323"/>
      <c r="C67" s="323"/>
      <c r="D67" s="323"/>
      <c r="E67" s="323"/>
      <c r="F67" s="323"/>
      <c r="G67" s="323"/>
      <c r="H67" s="323"/>
      <c r="I67" s="324"/>
      <c r="J67" s="26">
        <f>SUM(J54:J56)</f>
        <v>1093.6170212765958</v>
      </c>
      <c r="K67" s="306"/>
      <c r="L67" s="220"/>
      <c r="M67" s="322" t="s">
        <v>43</v>
      </c>
      <c r="N67" s="323"/>
      <c r="O67" s="323"/>
      <c r="P67" s="323"/>
      <c r="Q67" s="323"/>
      <c r="R67" s="323"/>
      <c r="S67" s="323"/>
      <c r="T67" s="323"/>
      <c r="U67" s="324"/>
      <c r="V67" s="26">
        <f>SUM(V54:V56)</f>
        <v>0</v>
      </c>
      <c r="W67" s="286"/>
      <c r="X67" s="43"/>
      <c r="Y67" s="68">
        <f>SUM(Y54:Y56)</f>
        <v>102800</v>
      </c>
    </row>
    <row r="68" spans="1:30" ht="15.75" customHeight="1" thickBot="1">
      <c r="A68" s="334" t="s">
        <v>86</v>
      </c>
      <c r="B68" s="334"/>
      <c r="C68" s="334"/>
      <c r="D68" s="334"/>
      <c r="E68" s="334"/>
      <c r="F68" s="334"/>
      <c r="G68" s="334"/>
      <c r="H68" s="334"/>
      <c r="I68" s="334"/>
      <c r="J68" s="175">
        <f>J67+J49+J15</f>
        <v>85661.38301918724</v>
      </c>
      <c r="K68" s="307"/>
      <c r="L68" s="222"/>
      <c r="M68" s="334" t="s">
        <v>86</v>
      </c>
      <c r="N68" s="334"/>
      <c r="O68" s="334"/>
      <c r="P68" s="334"/>
      <c r="Q68" s="334"/>
      <c r="R68" s="334"/>
      <c r="S68" s="334"/>
      <c r="T68" s="334"/>
      <c r="U68" s="334"/>
      <c r="V68" s="175">
        <f>V67+V49+V15</f>
        <v>25718.772641540854</v>
      </c>
      <c r="W68" s="287"/>
      <c r="X68" s="44"/>
      <c r="Y68" s="152">
        <f>Y67+Y49+Y15</f>
        <v>8052170</v>
      </c>
      <c r="Z68" s="80" t="s">
        <v>123</v>
      </c>
    </row>
    <row r="69" spans="1:30" ht="267.75">
      <c r="A69" s="176" t="s">
        <v>9</v>
      </c>
      <c r="B69" s="176" t="s">
        <v>10</v>
      </c>
      <c r="C69" s="176" t="s">
        <v>27</v>
      </c>
      <c r="D69" s="176" t="s">
        <v>19</v>
      </c>
      <c r="E69" s="177" t="s">
        <v>2</v>
      </c>
      <c r="F69" s="176" t="s">
        <v>78</v>
      </c>
      <c r="G69" s="176" t="s">
        <v>50</v>
      </c>
      <c r="H69" s="176" t="s">
        <v>71</v>
      </c>
      <c r="I69" s="176" t="s">
        <v>22</v>
      </c>
      <c r="J69" s="11" t="s">
        <v>11</v>
      </c>
      <c r="K69" s="11" t="s">
        <v>44</v>
      </c>
      <c r="L69" s="223"/>
      <c r="M69" s="176" t="s">
        <v>9</v>
      </c>
      <c r="N69" s="176" t="s">
        <v>10</v>
      </c>
      <c r="O69" s="176" t="s">
        <v>27</v>
      </c>
      <c r="P69" s="176" t="s">
        <v>19</v>
      </c>
      <c r="Q69" s="177" t="s">
        <v>2</v>
      </c>
      <c r="R69" s="176" t="s">
        <v>78</v>
      </c>
      <c r="S69" s="176" t="s">
        <v>50</v>
      </c>
      <c r="T69" s="176" t="s">
        <v>71</v>
      </c>
      <c r="U69" s="176" t="s">
        <v>22</v>
      </c>
      <c r="V69" s="11" t="s">
        <v>11</v>
      </c>
      <c r="W69" s="11" t="s">
        <v>44</v>
      </c>
      <c r="Z69" s="46"/>
    </row>
    <row r="70" spans="1:30">
      <c r="A70" s="145">
        <v>1</v>
      </c>
      <c r="B70" s="145">
        <v>1</v>
      </c>
      <c r="C70" s="145">
        <v>2</v>
      </c>
      <c r="D70" s="145">
        <v>3</v>
      </c>
      <c r="E70" s="145">
        <v>4</v>
      </c>
      <c r="F70" s="145">
        <v>5</v>
      </c>
      <c r="G70" s="145" t="s">
        <v>58</v>
      </c>
      <c r="H70" s="145">
        <v>7</v>
      </c>
      <c r="I70" s="145">
        <v>8</v>
      </c>
      <c r="J70" s="145" t="s">
        <v>89</v>
      </c>
      <c r="K70" s="145">
        <v>10</v>
      </c>
      <c r="L70" s="223"/>
      <c r="M70" s="145">
        <v>1</v>
      </c>
      <c r="N70" s="145">
        <v>1</v>
      </c>
      <c r="O70" s="145">
        <v>2</v>
      </c>
      <c r="P70" s="145">
        <v>3</v>
      </c>
      <c r="Q70" s="145">
        <v>4</v>
      </c>
      <c r="R70" s="145">
        <v>5</v>
      </c>
      <c r="S70" s="145" t="s">
        <v>58</v>
      </c>
      <c r="T70" s="145">
        <v>7</v>
      </c>
      <c r="U70" s="145">
        <v>8</v>
      </c>
      <c r="V70" s="145" t="s">
        <v>89</v>
      </c>
      <c r="W70" s="11"/>
    </row>
    <row r="71" spans="1:30" ht="15" customHeight="1">
      <c r="A71" s="338" t="s">
        <v>12</v>
      </c>
      <c r="B71" s="339"/>
      <c r="C71" s="339"/>
      <c r="D71" s="339"/>
      <c r="E71" s="339"/>
      <c r="F71" s="339"/>
      <c r="G71" s="339"/>
      <c r="H71" s="339"/>
      <c r="I71" s="339"/>
      <c r="J71" s="339"/>
      <c r="K71" s="340"/>
      <c r="L71" s="224"/>
      <c r="M71" s="338" t="s">
        <v>12</v>
      </c>
      <c r="N71" s="339"/>
      <c r="O71" s="339"/>
      <c r="P71" s="339"/>
      <c r="Q71" s="339"/>
      <c r="R71" s="339"/>
      <c r="S71" s="339"/>
      <c r="T71" s="339"/>
      <c r="U71" s="339"/>
      <c r="V71" s="339"/>
      <c r="W71" s="340"/>
      <c r="AC71" s="46"/>
    </row>
    <row r="72" spans="1:30">
      <c r="A72" s="178">
        <v>1</v>
      </c>
      <c r="B72" s="72" t="s">
        <v>16</v>
      </c>
      <c r="C72" s="70" t="s">
        <v>46</v>
      </c>
      <c r="D72" s="160">
        <f>P72</f>
        <v>51216.104399999997</v>
      </c>
      <c r="E72" s="73">
        <f>F56</f>
        <v>94</v>
      </c>
      <c r="F72" s="74">
        <v>1</v>
      </c>
      <c r="G72" s="161">
        <f>D72*F72/E72</f>
        <v>544.85217446808508</v>
      </c>
      <c r="H72" s="69">
        <f>T72</f>
        <v>7.5</v>
      </c>
      <c r="I72" s="17"/>
      <c r="J72" s="20">
        <f>(H72*G72)</f>
        <v>4086.3913085106383</v>
      </c>
      <c r="K72" s="288"/>
      <c r="L72" s="225"/>
      <c r="M72" s="179">
        <v>1</v>
      </c>
      <c r="N72" s="72" t="s">
        <v>16</v>
      </c>
      <c r="O72" s="70" t="s">
        <v>46</v>
      </c>
      <c r="P72" s="160">
        <v>51216.104399999997</v>
      </c>
      <c r="Q72" s="73">
        <f>R42</f>
        <v>94</v>
      </c>
      <c r="R72" s="74">
        <v>1</v>
      </c>
      <c r="S72" s="161">
        <f>P72*R72/Q72</f>
        <v>544.85217446808508</v>
      </c>
      <c r="T72" s="69">
        <v>7.5</v>
      </c>
      <c r="U72" s="17"/>
      <c r="V72" s="20">
        <f>(T72*S72)</f>
        <v>4086.3913085106383</v>
      </c>
      <c r="W72" s="288"/>
      <c r="Y72" s="123">
        <f>V72*Q72+J72*E72</f>
        <v>768241.56599999999</v>
      </c>
      <c r="Z72" s="123"/>
      <c r="AA72" s="123"/>
      <c r="AB72" s="123"/>
      <c r="AC72" s="123"/>
      <c r="AD72" s="123"/>
    </row>
    <row r="73" spans="1:30">
      <c r="A73" s="178">
        <v>2</v>
      </c>
      <c r="B73" s="72" t="s">
        <v>13</v>
      </c>
      <c r="C73" s="70" t="s">
        <v>115</v>
      </c>
      <c r="D73" s="160">
        <f t="shared" ref="D73:D75" si="29">P73</f>
        <v>202.11</v>
      </c>
      <c r="E73" s="73">
        <f>E72</f>
        <v>94</v>
      </c>
      <c r="F73" s="74">
        <v>1</v>
      </c>
      <c r="G73" s="161">
        <f>D73*F73/E73</f>
        <v>2.1501063829787235</v>
      </c>
      <c r="H73" s="69">
        <f t="shared" ref="H73:H75" si="30">T73</f>
        <v>3037.3</v>
      </c>
      <c r="I73" s="17"/>
      <c r="J73" s="20">
        <f>(H73*G73)</f>
        <v>6530.5181170212772</v>
      </c>
      <c r="K73" s="289"/>
      <c r="L73" s="225"/>
      <c r="M73" s="179">
        <v>2</v>
      </c>
      <c r="N73" s="72" t="s">
        <v>13</v>
      </c>
      <c r="O73" s="70" t="s">
        <v>115</v>
      </c>
      <c r="P73" s="160">
        <v>202.11</v>
      </c>
      <c r="Q73" s="73">
        <f>Q72</f>
        <v>94</v>
      </c>
      <c r="R73" s="74">
        <v>1</v>
      </c>
      <c r="S73" s="161">
        <f>P73*R73/Q73</f>
        <v>2.1501063829787235</v>
      </c>
      <c r="T73" s="69">
        <v>3037.3</v>
      </c>
      <c r="U73" s="17"/>
      <c r="V73" s="20">
        <f>(T73*S73)</f>
        <v>6530.5181170212772</v>
      </c>
      <c r="W73" s="289"/>
      <c r="Y73" s="123">
        <f t="shared" ref="Y73:Y74" si="31">V73*Q73+J73*E73</f>
        <v>1227737.4060000002</v>
      </c>
      <c r="Z73" s="236"/>
      <c r="AA73" s="236"/>
      <c r="AB73" s="236"/>
      <c r="AC73" s="123"/>
      <c r="AD73" s="123"/>
    </row>
    <row r="74" spans="1:30" ht="15.75">
      <c r="A74" s="178">
        <v>3</v>
      </c>
      <c r="B74" s="72" t="s">
        <v>14</v>
      </c>
      <c r="C74" s="70" t="s">
        <v>45</v>
      </c>
      <c r="D74" s="160">
        <f t="shared" si="29"/>
        <v>1730.1</v>
      </c>
      <c r="E74" s="73">
        <f t="shared" ref="E74:E75" si="32">E73</f>
        <v>94</v>
      </c>
      <c r="F74" s="74">
        <v>1</v>
      </c>
      <c r="G74" s="161">
        <f>D74*F74/E74</f>
        <v>18.405319148936169</v>
      </c>
      <c r="H74" s="69">
        <f t="shared" si="30"/>
        <v>54.26</v>
      </c>
      <c r="I74" s="17"/>
      <c r="J74" s="20">
        <f>(H74*G74)-0.001</f>
        <v>998.67161702127646</v>
      </c>
      <c r="K74" s="289"/>
      <c r="L74" s="225"/>
      <c r="M74" s="179">
        <v>3</v>
      </c>
      <c r="N74" s="72" t="s">
        <v>14</v>
      </c>
      <c r="O74" s="70" t="s">
        <v>45</v>
      </c>
      <c r="P74" s="160">
        <v>1730.1</v>
      </c>
      <c r="Q74" s="73">
        <f t="shared" ref="Q74:Q75" si="33">Q73</f>
        <v>94</v>
      </c>
      <c r="R74" s="74">
        <v>1</v>
      </c>
      <c r="S74" s="161">
        <f>P74*R74/Q74</f>
        <v>18.405319148936169</v>
      </c>
      <c r="T74" s="138">
        <v>54.26</v>
      </c>
      <c r="U74" s="17"/>
      <c r="V74" s="20">
        <f>(T74*S74)-0.001</f>
        <v>998.67161702127646</v>
      </c>
      <c r="W74" s="289"/>
      <c r="Y74" s="123">
        <f t="shared" si="31"/>
        <v>187750.26399999997</v>
      </c>
      <c r="Z74" s="236"/>
      <c r="AA74" s="236"/>
      <c r="AB74" s="236"/>
      <c r="AC74" s="123"/>
      <c r="AD74" s="123"/>
    </row>
    <row r="75" spans="1:30" ht="16.5" thickBot="1">
      <c r="A75" s="178">
        <v>4</v>
      </c>
      <c r="B75" s="72" t="s">
        <v>15</v>
      </c>
      <c r="C75" s="70" t="s">
        <v>45</v>
      </c>
      <c r="D75" s="160">
        <f t="shared" si="29"/>
        <v>1730.1</v>
      </c>
      <c r="E75" s="73">
        <f t="shared" si="32"/>
        <v>94</v>
      </c>
      <c r="F75" s="74">
        <v>1</v>
      </c>
      <c r="G75" s="161">
        <f t="shared" ref="G75" si="34">D75*F75/E75</f>
        <v>18.405319148936169</v>
      </c>
      <c r="H75" s="69">
        <f t="shared" si="30"/>
        <v>51.74</v>
      </c>
      <c r="I75" s="17"/>
      <c r="J75" s="20">
        <f>(H75*G75)-0.001</f>
        <v>952.29021276595745</v>
      </c>
      <c r="K75" s="289"/>
      <c r="L75" s="225"/>
      <c r="M75" s="179">
        <v>4</v>
      </c>
      <c r="N75" s="72" t="s">
        <v>15</v>
      </c>
      <c r="O75" s="70" t="s">
        <v>45</v>
      </c>
      <c r="P75" s="160">
        <v>1730.1</v>
      </c>
      <c r="Q75" s="73">
        <f t="shared" si="33"/>
        <v>94</v>
      </c>
      <c r="R75" s="74">
        <v>1</v>
      </c>
      <c r="S75" s="161">
        <f t="shared" ref="S75" si="35">P75*R75/Q75</f>
        <v>18.405319148936169</v>
      </c>
      <c r="T75" s="138">
        <v>51.74</v>
      </c>
      <c r="U75" s="17"/>
      <c r="V75" s="20">
        <f>T75*S75</f>
        <v>952.29121276595743</v>
      </c>
      <c r="W75" s="289"/>
      <c r="Y75" s="123">
        <f>V75*Q75+J75*E75</f>
        <v>179030.65399999998</v>
      </c>
      <c r="Z75" s="236"/>
      <c r="AA75" s="236"/>
      <c r="AB75" s="236"/>
      <c r="AC75" s="123"/>
      <c r="AD75" s="123"/>
    </row>
    <row r="76" spans="1:30" ht="15.75" thickBot="1">
      <c r="A76" s="315" t="s">
        <v>26</v>
      </c>
      <c r="B76" s="316"/>
      <c r="C76" s="316"/>
      <c r="D76" s="316"/>
      <c r="E76" s="316"/>
      <c r="F76" s="316"/>
      <c r="G76" s="316"/>
      <c r="H76" s="316"/>
      <c r="I76" s="317"/>
      <c r="J76" s="21">
        <f>SUM(J72:J75)</f>
        <v>12567.871255319151</v>
      </c>
      <c r="K76" s="290"/>
      <c r="L76" s="226"/>
      <c r="M76" s="315" t="s">
        <v>26</v>
      </c>
      <c r="N76" s="316"/>
      <c r="O76" s="316"/>
      <c r="P76" s="316"/>
      <c r="Q76" s="316"/>
      <c r="R76" s="316"/>
      <c r="S76" s="316"/>
      <c r="T76" s="316"/>
      <c r="U76" s="317"/>
      <c r="V76" s="21">
        <f>SUM(V72:V75)</f>
        <v>12567.872255319151</v>
      </c>
      <c r="W76" s="290"/>
      <c r="X76" s="46">
        <f>Z76-Y76</f>
        <v>-9.0000000316649675E-2</v>
      </c>
      <c r="Y76" s="239">
        <f>SUM(Y72:Y75)</f>
        <v>2362759.89</v>
      </c>
      <c r="Z76" s="237">
        <v>2362759.7999999998</v>
      </c>
      <c r="AA76" s="236"/>
      <c r="AB76" s="236"/>
      <c r="AC76" s="123"/>
      <c r="AD76" s="123"/>
    </row>
    <row r="77" spans="1:30" ht="15" customHeight="1">
      <c r="A77" s="338" t="s">
        <v>62</v>
      </c>
      <c r="B77" s="339"/>
      <c r="C77" s="339"/>
      <c r="D77" s="339"/>
      <c r="E77" s="339"/>
      <c r="F77" s="339"/>
      <c r="G77" s="339"/>
      <c r="H77" s="339"/>
      <c r="I77" s="339"/>
      <c r="J77" s="339"/>
      <c r="K77" s="340"/>
      <c r="L77" s="224"/>
      <c r="M77" s="338" t="s">
        <v>62</v>
      </c>
      <c r="N77" s="339"/>
      <c r="O77" s="339"/>
      <c r="P77" s="339"/>
      <c r="Q77" s="339"/>
      <c r="R77" s="339"/>
      <c r="S77" s="339"/>
      <c r="T77" s="339"/>
      <c r="U77" s="339"/>
      <c r="V77" s="339"/>
      <c r="W77" s="340"/>
      <c r="Y77" s="123"/>
      <c r="Z77" s="236"/>
      <c r="AA77" s="238"/>
      <c r="AB77" s="236"/>
      <c r="AC77" s="123"/>
      <c r="AD77" s="123"/>
    </row>
    <row r="78" spans="1:30" ht="51" customHeight="1">
      <c r="A78" s="178">
        <v>1</v>
      </c>
      <c r="B78" s="76" t="s">
        <v>17</v>
      </c>
      <c r="C78" s="162" t="s">
        <v>49</v>
      </c>
      <c r="D78" s="184">
        <f>1/2</f>
        <v>0.5</v>
      </c>
      <c r="E78" s="181">
        <v>94</v>
      </c>
      <c r="F78" s="182">
        <v>1</v>
      </c>
      <c r="G78" s="183">
        <f>D78*F78/E78</f>
        <v>5.3191489361702126E-3</v>
      </c>
      <c r="H78" s="184">
        <f>T78</f>
        <v>89890</v>
      </c>
      <c r="I78" s="186"/>
      <c r="J78" s="20">
        <f>H78*G78</f>
        <v>478.13829787234039</v>
      </c>
      <c r="K78" s="288"/>
      <c r="L78" s="225"/>
      <c r="M78" s="178">
        <v>1</v>
      </c>
      <c r="N78" s="76" t="s">
        <v>17</v>
      </c>
      <c r="O78" s="162" t="s">
        <v>49</v>
      </c>
      <c r="P78" s="184">
        <f>1/2</f>
        <v>0.5</v>
      </c>
      <c r="Q78" s="181">
        <v>94</v>
      </c>
      <c r="R78" s="182">
        <v>1</v>
      </c>
      <c r="S78" s="183">
        <f>P78*R78/Q78</f>
        <v>5.3191489361702126E-3</v>
      </c>
      <c r="T78" s="184">
        <v>89890</v>
      </c>
      <c r="U78" s="186"/>
      <c r="V78" s="20">
        <f>T78*S78</f>
        <v>478.13829787234039</v>
      </c>
      <c r="W78" s="288"/>
      <c r="X78" s="147"/>
      <c r="Y78" s="240">
        <f>V78*Q78+J78*E78</f>
        <v>89890</v>
      </c>
      <c r="Z78" s="241"/>
      <c r="AA78" s="44"/>
      <c r="AB78" s="44"/>
    </row>
    <row r="79" spans="1:30" ht="41.25" customHeight="1">
      <c r="A79" s="178">
        <v>2</v>
      </c>
      <c r="B79" s="76" t="s">
        <v>199</v>
      </c>
      <c r="C79" s="162" t="s">
        <v>49</v>
      </c>
      <c r="D79" s="184">
        <f t="shared" ref="D79:D83" si="36">1/2</f>
        <v>0.5</v>
      </c>
      <c r="E79" s="181">
        <f>E78</f>
        <v>94</v>
      </c>
      <c r="F79" s="182">
        <v>1</v>
      </c>
      <c r="G79" s="183">
        <f>D79*F79/E79</f>
        <v>5.3191489361702126E-3</v>
      </c>
      <c r="H79" s="184">
        <f t="shared" ref="H79:H87" si="37">T79</f>
        <v>109797</v>
      </c>
      <c r="I79" s="186"/>
      <c r="J79" s="20">
        <f t="shared" ref="J79:J87" si="38">H79*G79</f>
        <v>584.02659574468089</v>
      </c>
      <c r="K79" s="289"/>
      <c r="L79" s="225"/>
      <c r="M79" s="178">
        <v>2</v>
      </c>
      <c r="N79" s="76" t="s">
        <v>199</v>
      </c>
      <c r="O79" s="162" t="s">
        <v>49</v>
      </c>
      <c r="P79" s="184">
        <f t="shared" ref="P79:P83" si="39">1/2</f>
        <v>0.5</v>
      </c>
      <c r="Q79" s="181">
        <f>Q78</f>
        <v>94</v>
      </c>
      <c r="R79" s="182">
        <v>1</v>
      </c>
      <c r="S79" s="183">
        <f>P79*R79/Q79</f>
        <v>5.3191489361702126E-3</v>
      </c>
      <c r="T79" s="184">
        <f>105650+4147</f>
        <v>109797</v>
      </c>
      <c r="U79" s="186"/>
      <c r="V79" s="20">
        <f t="shared" ref="V79:V87" si="40">T79*S79</f>
        <v>584.02659574468089</v>
      </c>
      <c r="W79" s="289"/>
      <c r="Y79" s="240">
        <f t="shared" ref="Y79:Y86" si="41">V79*Q79+J79*E79</f>
        <v>109797</v>
      </c>
      <c r="Z79" s="241"/>
      <c r="AA79" s="243"/>
      <c r="AB79" s="44"/>
    </row>
    <row r="80" spans="1:30">
      <c r="A80" s="178">
        <v>3</v>
      </c>
      <c r="B80" s="76" t="s">
        <v>98</v>
      </c>
      <c r="C80" s="162" t="s">
        <v>49</v>
      </c>
      <c r="D80" s="184">
        <f t="shared" si="36"/>
        <v>0.5</v>
      </c>
      <c r="E80" s="181">
        <f t="shared" ref="E80:E83" si="42">E79</f>
        <v>94</v>
      </c>
      <c r="F80" s="182">
        <v>1</v>
      </c>
      <c r="G80" s="183">
        <f>D80*F80/E80</f>
        <v>5.3191489361702126E-3</v>
      </c>
      <c r="H80" s="184">
        <f t="shared" si="37"/>
        <v>30000</v>
      </c>
      <c r="I80" s="186"/>
      <c r="J80" s="20">
        <f t="shared" si="38"/>
        <v>159.57446808510639</v>
      </c>
      <c r="K80" s="289"/>
      <c r="L80" s="225"/>
      <c r="M80" s="178">
        <v>3</v>
      </c>
      <c r="N80" s="76" t="s">
        <v>98</v>
      </c>
      <c r="O80" s="162" t="s">
        <v>49</v>
      </c>
      <c r="P80" s="184">
        <f t="shared" si="39"/>
        <v>0.5</v>
      </c>
      <c r="Q80" s="181">
        <f t="shared" ref="Q80:Q83" si="43">Q79</f>
        <v>94</v>
      </c>
      <c r="R80" s="182">
        <v>1</v>
      </c>
      <c r="S80" s="183">
        <f t="shared" ref="S80:S87" si="44">P80*R80/Q80</f>
        <v>5.3191489361702126E-3</v>
      </c>
      <c r="T80" s="169">
        <v>30000</v>
      </c>
      <c r="U80" s="186"/>
      <c r="V80" s="20">
        <f t="shared" si="40"/>
        <v>159.57446808510639</v>
      </c>
      <c r="W80" s="289"/>
      <c r="Y80" s="240">
        <f t="shared" si="41"/>
        <v>30000</v>
      </c>
      <c r="Z80" s="241"/>
      <c r="AA80" s="44"/>
      <c r="AB80" s="44"/>
    </row>
    <row r="81" spans="1:31">
      <c r="A81" s="178">
        <v>4</v>
      </c>
      <c r="B81" s="76" t="s">
        <v>75</v>
      </c>
      <c r="C81" s="162" t="s">
        <v>49</v>
      </c>
      <c r="D81" s="184">
        <f t="shared" si="36"/>
        <v>0.5</v>
      </c>
      <c r="E81" s="181">
        <f t="shared" si="42"/>
        <v>94</v>
      </c>
      <c r="F81" s="182">
        <v>1</v>
      </c>
      <c r="G81" s="183">
        <f t="shared" ref="G81:G82" si="45">D81*F81/E81</f>
        <v>5.3191489361702126E-3</v>
      </c>
      <c r="H81" s="184">
        <f t="shared" si="37"/>
        <v>250000</v>
      </c>
      <c r="I81" s="186"/>
      <c r="J81" s="20">
        <f t="shared" si="38"/>
        <v>1329.7872340425531</v>
      </c>
      <c r="K81" s="289"/>
      <c r="L81" s="225"/>
      <c r="M81" s="178">
        <v>4</v>
      </c>
      <c r="N81" s="76" t="s">
        <v>75</v>
      </c>
      <c r="O81" s="162" t="s">
        <v>49</v>
      </c>
      <c r="P81" s="184">
        <f t="shared" si="39"/>
        <v>0.5</v>
      </c>
      <c r="Q81" s="181">
        <f t="shared" si="43"/>
        <v>94</v>
      </c>
      <c r="R81" s="182">
        <v>1</v>
      </c>
      <c r="S81" s="183">
        <f t="shared" si="44"/>
        <v>5.3191489361702126E-3</v>
      </c>
      <c r="T81" s="184">
        <v>250000</v>
      </c>
      <c r="U81" s="186"/>
      <c r="V81" s="20">
        <f t="shared" si="40"/>
        <v>1329.7872340425531</v>
      </c>
      <c r="W81" s="289"/>
      <c r="Y81" s="240">
        <f t="shared" si="41"/>
        <v>249999.99999999997</v>
      </c>
      <c r="Z81" s="241"/>
      <c r="AA81" s="44"/>
      <c r="AB81" s="44"/>
    </row>
    <row r="82" spans="1:31">
      <c r="A82" s="178">
        <v>5</v>
      </c>
      <c r="B82" s="76" t="s">
        <v>18</v>
      </c>
      <c r="C82" s="162" t="s">
        <v>49</v>
      </c>
      <c r="D82" s="184">
        <f t="shared" si="36"/>
        <v>0.5</v>
      </c>
      <c r="E82" s="181">
        <f t="shared" si="42"/>
        <v>94</v>
      </c>
      <c r="F82" s="182">
        <v>1</v>
      </c>
      <c r="G82" s="183">
        <f t="shared" si="45"/>
        <v>5.3191489361702126E-3</v>
      </c>
      <c r="H82" s="184">
        <f t="shared" si="37"/>
        <v>35600</v>
      </c>
      <c r="I82" s="186"/>
      <c r="J82" s="20">
        <f t="shared" si="38"/>
        <v>189.36170212765958</v>
      </c>
      <c r="K82" s="289"/>
      <c r="L82" s="225"/>
      <c r="M82" s="178">
        <v>5</v>
      </c>
      <c r="N82" s="76" t="s">
        <v>18</v>
      </c>
      <c r="O82" s="162" t="s">
        <v>49</v>
      </c>
      <c r="P82" s="184">
        <f t="shared" si="39"/>
        <v>0.5</v>
      </c>
      <c r="Q82" s="181">
        <f t="shared" si="43"/>
        <v>94</v>
      </c>
      <c r="R82" s="182">
        <v>1</v>
      </c>
      <c r="S82" s="183">
        <f t="shared" si="44"/>
        <v>5.3191489361702126E-3</v>
      </c>
      <c r="T82" s="184">
        <v>35600</v>
      </c>
      <c r="U82" s="186"/>
      <c r="V82" s="20">
        <f t="shared" si="40"/>
        <v>189.36170212765958</v>
      </c>
      <c r="W82" s="289"/>
      <c r="Y82" s="240">
        <f t="shared" si="41"/>
        <v>35600</v>
      </c>
      <c r="Z82" s="241"/>
      <c r="AA82" s="44"/>
      <c r="AB82" s="44"/>
    </row>
    <row r="83" spans="1:31">
      <c r="A83" s="178">
        <v>6</v>
      </c>
      <c r="B83" s="76" t="s">
        <v>91</v>
      </c>
      <c r="C83" s="162" t="s">
        <v>49</v>
      </c>
      <c r="D83" s="184">
        <f t="shared" si="36"/>
        <v>0.5</v>
      </c>
      <c r="E83" s="181">
        <f t="shared" si="42"/>
        <v>94</v>
      </c>
      <c r="F83" s="182">
        <v>1</v>
      </c>
      <c r="G83" s="183">
        <f>D83*F83/E83</f>
        <v>5.3191489361702126E-3</v>
      </c>
      <c r="H83" s="184">
        <f t="shared" si="37"/>
        <v>40000</v>
      </c>
      <c r="I83" s="186"/>
      <c r="J83" s="20">
        <f t="shared" si="38"/>
        <v>212.7659574468085</v>
      </c>
      <c r="K83" s="289"/>
      <c r="L83" s="225"/>
      <c r="M83" s="178">
        <v>6</v>
      </c>
      <c r="N83" s="76" t="s">
        <v>91</v>
      </c>
      <c r="O83" s="162" t="s">
        <v>49</v>
      </c>
      <c r="P83" s="184">
        <f t="shared" si="39"/>
        <v>0.5</v>
      </c>
      <c r="Q83" s="181">
        <f t="shared" si="43"/>
        <v>94</v>
      </c>
      <c r="R83" s="182">
        <v>1</v>
      </c>
      <c r="S83" s="183">
        <f t="shared" si="44"/>
        <v>5.3191489361702126E-3</v>
      </c>
      <c r="T83" s="184">
        <v>40000</v>
      </c>
      <c r="U83" s="186"/>
      <c r="V83" s="20">
        <f t="shared" si="40"/>
        <v>212.7659574468085</v>
      </c>
      <c r="W83" s="289"/>
      <c r="Y83" s="240">
        <f t="shared" si="41"/>
        <v>40000</v>
      </c>
      <c r="Z83" s="241"/>
      <c r="AA83" s="44"/>
      <c r="AB83" s="44"/>
    </row>
    <row r="84" spans="1:31">
      <c r="A84" s="178">
        <v>7</v>
      </c>
      <c r="B84" s="76" t="s">
        <v>200</v>
      </c>
      <c r="C84" s="162" t="s">
        <v>49</v>
      </c>
      <c r="D84" s="184">
        <v>0.5</v>
      </c>
      <c r="E84" s="181">
        <v>99</v>
      </c>
      <c r="F84" s="182">
        <v>1</v>
      </c>
      <c r="G84" s="183">
        <f t="shared" ref="G84:G86" si="46">D84*F84/E84</f>
        <v>5.0505050505050509E-3</v>
      </c>
      <c r="H84" s="184">
        <f t="shared" si="37"/>
        <v>20000</v>
      </c>
      <c r="I84" s="186"/>
      <c r="J84" s="20">
        <f>H84*G84</f>
        <v>101.01010101010102</v>
      </c>
      <c r="K84" s="289"/>
      <c r="L84" s="227"/>
      <c r="M84" s="178">
        <v>7</v>
      </c>
      <c r="N84" s="76" t="s">
        <v>200</v>
      </c>
      <c r="O84" s="162" t="s">
        <v>49</v>
      </c>
      <c r="P84" s="184">
        <v>0.5</v>
      </c>
      <c r="Q84" s="181">
        <v>99</v>
      </c>
      <c r="R84" s="182">
        <v>1</v>
      </c>
      <c r="S84" s="183">
        <f t="shared" si="44"/>
        <v>5.0505050505050509E-3</v>
      </c>
      <c r="T84" s="184">
        <v>20000</v>
      </c>
      <c r="U84" s="186"/>
      <c r="V84" s="20">
        <f>T84*S84</f>
        <v>101.01010101010102</v>
      </c>
      <c r="W84" s="289"/>
      <c r="Y84" s="240">
        <f t="shared" si="41"/>
        <v>20000.000000000004</v>
      </c>
      <c r="Z84" s="241"/>
      <c r="AA84" s="44"/>
      <c r="AB84" s="44"/>
    </row>
    <row r="85" spans="1:31">
      <c r="A85" s="178">
        <v>8</v>
      </c>
      <c r="B85" s="76" t="s">
        <v>201</v>
      </c>
      <c r="C85" s="162" t="s">
        <v>49</v>
      </c>
      <c r="D85" s="184">
        <v>0.5</v>
      </c>
      <c r="E85" s="181">
        <v>99</v>
      </c>
      <c r="F85" s="182">
        <v>1</v>
      </c>
      <c r="G85" s="183">
        <f t="shared" si="46"/>
        <v>5.0505050505050509E-3</v>
      </c>
      <c r="H85" s="184">
        <f t="shared" si="37"/>
        <v>40000</v>
      </c>
      <c r="I85" s="186"/>
      <c r="J85" s="20">
        <f t="shared" si="38"/>
        <v>202.02020202020205</v>
      </c>
      <c r="K85" s="289"/>
      <c r="L85" s="227"/>
      <c r="M85" s="178">
        <v>8</v>
      </c>
      <c r="N85" s="76" t="s">
        <v>201</v>
      </c>
      <c r="O85" s="162" t="s">
        <v>49</v>
      </c>
      <c r="P85" s="184">
        <v>0.5</v>
      </c>
      <c r="Q85" s="181">
        <v>99</v>
      </c>
      <c r="R85" s="182">
        <v>1</v>
      </c>
      <c r="S85" s="183">
        <f t="shared" si="44"/>
        <v>5.0505050505050509E-3</v>
      </c>
      <c r="T85" s="184">
        <v>40000</v>
      </c>
      <c r="U85" s="186"/>
      <c r="V85" s="20">
        <f t="shared" ref="V85:V86" si="47">T85*S85</f>
        <v>202.02020202020205</v>
      </c>
      <c r="W85" s="289"/>
      <c r="Y85" s="240">
        <f t="shared" si="41"/>
        <v>40000.000000000007</v>
      </c>
      <c r="Z85" s="241"/>
      <c r="AA85" s="44"/>
      <c r="AB85" s="44"/>
    </row>
    <row r="86" spans="1:31" ht="26.25">
      <c r="A86" s="178">
        <v>9</v>
      </c>
      <c r="B86" s="76" t="s">
        <v>202</v>
      </c>
      <c r="C86" s="162" t="s">
        <v>49</v>
      </c>
      <c r="D86" s="184">
        <v>0.5</v>
      </c>
      <c r="E86" s="181">
        <v>99</v>
      </c>
      <c r="F86" s="182">
        <v>1</v>
      </c>
      <c r="G86" s="183">
        <f t="shared" si="46"/>
        <v>5.0505050505050509E-3</v>
      </c>
      <c r="H86" s="184">
        <f t="shared" si="37"/>
        <v>38400</v>
      </c>
      <c r="I86" s="186"/>
      <c r="J86" s="20">
        <f t="shared" si="38"/>
        <v>193.93939393939397</v>
      </c>
      <c r="K86" s="289"/>
      <c r="L86" s="227"/>
      <c r="M86" s="178">
        <v>9</v>
      </c>
      <c r="N86" s="76" t="s">
        <v>202</v>
      </c>
      <c r="O86" s="162" t="s">
        <v>49</v>
      </c>
      <c r="P86" s="184">
        <v>0.5</v>
      </c>
      <c r="Q86" s="181">
        <v>99</v>
      </c>
      <c r="R86" s="182">
        <v>1</v>
      </c>
      <c r="S86" s="183">
        <f t="shared" si="44"/>
        <v>5.0505050505050509E-3</v>
      </c>
      <c r="T86" s="184">
        <v>38400</v>
      </c>
      <c r="U86" s="186"/>
      <c r="V86" s="20">
        <f t="shared" si="47"/>
        <v>193.93939393939397</v>
      </c>
      <c r="W86" s="289"/>
      <c r="Y86" s="240">
        <f t="shared" si="41"/>
        <v>38400.000000000007</v>
      </c>
      <c r="Z86" s="241"/>
      <c r="AA86" s="44"/>
      <c r="AB86" s="44"/>
    </row>
    <row r="87" spans="1:31" ht="77.25">
      <c r="A87" s="178">
        <v>10</v>
      </c>
      <c r="B87" s="76" t="s">
        <v>90</v>
      </c>
      <c r="C87" s="162" t="s">
        <v>49</v>
      </c>
      <c r="D87" s="184">
        <v>0.5</v>
      </c>
      <c r="E87" s="181">
        <f>E83</f>
        <v>94</v>
      </c>
      <c r="F87" s="182">
        <v>1</v>
      </c>
      <c r="G87" s="183">
        <f>D87*F87/E87</f>
        <v>5.3191489361702126E-3</v>
      </c>
      <c r="H87" s="184">
        <f t="shared" si="37"/>
        <v>66400</v>
      </c>
      <c r="I87" s="186"/>
      <c r="J87" s="20">
        <f t="shared" si="38"/>
        <v>353.19148936170211</v>
      </c>
      <c r="K87" s="289"/>
      <c r="L87" s="225"/>
      <c r="M87" s="178">
        <v>10</v>
      </c>
      <c r="N87" s="76" t="s">
        <v>90</v>
      </c>
      <c r="O87" s="162" t="s">
        <v>49</v>
      </c>
      <c r="P87" s="184">
        <v>0.5</v>
      </c>
      <c r="Q87" s="181">
        <f>Q83</f>
        <v>94</v>
      </c>
      <c r="R87" s="182">
        <v>1</v>
      </c>
      <c r="S87" s="183">
        <f t="shared" si="44"/>
        <v>5.3191489361702126E-3</v>
      </c>
      <c r="T87" s="184">
        <v>66400</v>
      </c>
      <c r="U87" s="186"/>
      <c r="V87" s="20">
        <f t="shared" si="40"/>
        <v>353.19148936170211</v>
      </c>
      <c r="W87" s="291"/>
      <c r="X87" s="44"/>
      <c r="Y87" s="240">
        <f>V87*Q87+J87*E87</f>
        <v>66400</v>
      </c>
      <c r="Z87" s="241"/>
      <c r="AA87" s="44"/>
      <c r="AB87" s="127"/>
      <c r="AC87" s="44"/>
      <c r="AD87" s="44"/>
    </row>
    <row r="88" spans="1:31">
      <c r="A88" s="315" t="s">
        <v>26</v>
      </c>
      <c r="B88" s="316"/>
      <c r="C88" s="316"/>
      <c r="D88" s="316"/>
      <c r="E88" s="316"/>
      <c r="F88" s="316"/>
      <c r="G88" s="316"/>
      <c r="H88" s="316"/>
      <c r="I88" s="317"/>
      <c r="J88" s="22">
        <f>SUM(J78:J87)</f>
        <v>3803.8154416505481</v>
      </c>
      <c r="K88" s="290"/>
      <c r="L88" s="226"/>
      <c r="M88" s="315" t="s">
        <v>26</v>
      </c>
      <c r="N88" s="316"/>
      <c r="O88" s="316"/>
      <c r="P88" s="316"/>
      <c r="Q88" s="316"/>
      <c r="R88" s="316"/>
      <c r="S88" s="316"/>
      <c r="T88" s="316"/>
      <c r="U88" s="317"/>
      <c r="V88" s="22">
        <f>SUM(V78:V87)</f>
        <v>3803.8154416505481</v>
      </c>
      <c r="W88" s="292"/>
      <c r="X88" s="127">
        <f>Z88-Y88</f>
        <v>0</v>
      </c>
      <c r="Y88" s="250">
        <f>Y78+Y79+Y80+Y81+Y82+Y83+Y84+Y85+Y86+Y87-Y79</f>
        <v>610290</v>
      </c>
      <c r="Z88" s="245">
        <v>610290</v>
      </c>
      <c r="AA88" s="244"/>
      <c r="AB88" s="242"/>
      <c r="AC88" s="44"/>
      <c r="AD88" s="44"/>
    </row>
    <row r="89" spans="1:31" ht="15" customHeight="1">
      <c r="A89" s="338" t="s">
        <v>61</v>
      </c>
      <c r="B89" s="339"/>
      <c r="C89" s="339"/>
      <c r="D89" s="339"/>
      <c r="E89" s="339"/>
      <c r="F89" s="339"/>
      <c r="G89" s="339"/>
      <c r="H89" s="339"/>
      <c r="I89" s="339"/>
      <c r="J89" s="339"/>
      <c r="K89" s="340"/>
      <c r="L89" s="224"/>
      <c r="M89" s="338" t="s">
        <v>61</v>
      </c>
      <c r="N89" s="339"/>
      <c r="O89" s="339"/>
      <c r="P89" s="339"/>
      <c r="Q89" s="339"/>
      <c r="R89" s="339"/>
      <c r="S89" s="339"/>
      <c r="T89" s="339"/>
      <c r="U89" s="339"/>
      <c r="V89" s="339"/>
      <c r="W89" s="343"/>
      <c r="X89" s="44"/>
      <c r="Y89" s="44"/>
      <c r="Z89" s="245"/>
      <c r="AA89" s="245"/>
      <c r="AB89" s="245"/>
      <c r="AC89" s="44"/>
      <c r="AD89" s="44"/>
    </row>
    <row r="90" spans="1:31" hidden="1">
      <c r="A90" s="95"/>
      <c r="B90" s="16"/>
      <c r="C90" s="16"/>
      <c r="D90" s="5"/>
      <c r="E90" s="29">
        <f t="shared" ref="E90:E92" si="48">300*245</f>
        <v>73500</v>
      </c>
      <c r="F90" s="30">
        <v>300</v>
      </c>
      <c r="G90" s="33">
        <f t="shared" ref="G90:G92" si="49">D90*F90/E90</f>
        <v>0</v>
      </c>
      <c r="H90" s="3"/>
      <c r="I90" s="17"/>
      <c r="J90" s="20">
        <f>H90*G90</f>
        <v>0</v>
      </c>
      <c r="K90" s="6"/>
      <c r="L90" s="225"/>
      <c r="M90" s="16"/>
      <c r="N90" s="16"/>
      <c r="O90" s="16"/>
      <c r="P90" s="5"/>
      <c r="Q90" s="29">
        <f t="shared" ref="Q90:Q92" si="50">300*245</f>
        <v>73500</v>
      </c>
      <c r="R90" s="30">
        <v>300</v>
      </c>
      <c r="S90" s="33">
        <f t="shared" ref="S90:S92" si="51">P90*R90/Q90</f>
        <v>0</v>
      </c>
      <c r="T90" s="3"/>
      <c r="U90" s="17"/>
      <c r="V90" s="20">
        <f>T90*S90</f>
        <v>0</v>
      </c>
      <c r="W90" s="246"/>
      <c r="X90" s="44"/>
      <c r="Y90" s="240"/>
      <c r="Z90" s="44"/>
      <c r="AA90" s="44"/>
      <c r="AB90" s="44"/>
      <c r="AC90" s="44"/>
      <c r="AD90" s="44"/>
    </row>
    <row r="91" spans="1:31" hidden="1">
      <c r="A91" s="95"/>
      <c r="B91" s="16"/>
      <c r="C91" s="16"/>
      <c r="D91" s="5"/>
      <c r="E91" s="29">
        <f t="shared" si="48"/>
        <v>73500</v>
      </c>
      <c r="F91" s="30">
        <v>300</v>
      </c>
      <c r="G91" s="33">
        <f t="shared" si="49"/>
        <v>0</v>
      </c>
      <c r="H91" s="4"/>
      <c r="I91" s="17"/>
      <c r="J91" s="20">
        <f>H91*G91</f>
        <v>0</v>
      </c>
      <c r="K91" s="6"/>
      <c r="L91" s="225"/>
      <c r="M91" s="16"/>
      <c r="N91" s="16"/>
      <c r="O91" s="16"/>
      <c r="P91" s="5"/>
      <c r="Q91" s="29">
        <f t="shared" si="50"/>
        <v>73500</v>
      </c>
      <c r="R91" s="30">
        <v>300</v>
      </c>
      <c r="S91" s="33">
        <f t="shared" si="51"/>
        <v>0</v>
      </c>
      <c r="T91" s="4"/>
      <c r="U91" s="17"/>
      <c r="V91" s="20">
        <f>T91*S91</f>
        <v>0</v>
      </c>
      <c r="W91" s="246"/>
      <c r="X91" s="44"/>
      <c r="Y91" s="240"/>
      <c r="Z91" s="44"/>
      <c r="AA91" s="44"/>
      <c r="AB91" s="44"/>
      <c r="AC91" s="44"/>
      <c r="AD91" s="44"/>
    </row>
    <row r="92" spans="1:31" hidden="1">
      <c r="A92" s="95"/>
      <c r="B92" s="16"/>
      <c r="C92" s="16"/>
      <c r="D92" s="5"/>
      <c r="E92" s="29">
        <f t="shared" si="48"/>
        <v>73500</v>
      </c>
      <c r="F92" s="30">
        <v>300</v>
      </c>
      <c r="G92" s="33">
        <f t="shared" si="49"/>
        <v>0</v>
      </c>
      <c r="H92" s="4"/>
      <c r="I92" s="17"/>
      <c r="J92" s="20">
        <f>H92*G92</f>
        <v>0</v>
      </c>
      <c r="K92" s="6"/>
      <c r="L92" s="225"/>
      <c r="M92" s="16"/>
      <c r="N92" s="16"/>
      <c r="O92" s="16"/>
      <c r="P92" s="5"/>
      <c r="Q92" s="29">
        <f t="shared" si="50"/>
        <v>73500</v>
      </c>
      <c r="R92" s="30">
        <v>300</v>
      </c>
      <c r="S92" s="33">
        <f t="shared" si="51"/>
        <v>0</v>
      </c>
      <c r="T92" s="4"/>
      <c r="U92" s="17"/>
      <c r="V92" s="20">
        <f>T92*S92</f>
        <v>0</v>
      </c>
      <c r="W92" s="246"/>
      <c r="X92" s="44"/>
      <c r="Y92" s="240"/>
      <c r="Z92" s="44"/>
      <c r="AA92" s="44"/>
      <c r="AB92" s="44"/>
      <c r="AC92" s="44"/>
      <c r="AD92" s="44"/>
    </row>
    <row r="93" spans="1:31">
      <c r="A93" s="315" t="s">
        <v>26</v>
      </c>
      <c r="B93" s="316"/>
      <c r="C93" s="316"/>
      <c r="D93" s="316"/>
      <c r="E93" s="316"/>
      <c r="F93" s="316"/>
      <c r="G93" s="316"/>
      <c r="H93" s="316"/>
      <c r="I93" s="317"/>
      <c r="J93" s="22">
        <f>SUM(J90:J92)</f>
        <v>0</v>
      </c>
      <c r="K93" s="6"/>
      <c r="L93" s="226"/>
      <c r="M93" s="315" t="s">
        <v>26</v>
      </c>
      <c r="N93" s="316"/>
      <c r="O93" s="316"/>
      <c r="P93" s="316"/>
      <c r="Q93" s="316"/>
      <c r="R93" s="316"/>
      <c r="S93" s="316"/>
      <c r="T93" s="316"/>
      <c r="U93" s="317"/>
      <c r="V93" s="22">
        <f>SUM(V90:V92)</f>
        <v>0</v>
      </c>
      <c r="W93" s="246"/>
      <c r="X93" s="44"/>
      <c r="Y93" s="240"/>
      <c r="Z93" s="245"/>
      <c r="AA93" s="44"/>
      <c r="AB93" s="245"/>
      <c r="AC93" s="44"/>
      <c r="AD93" s="44"/>
      <c r="AE93" s="44"/>
    </row>
    <row r="94" spans="1:31" ht="15" customHeight="1">
      <c r="A94" s="338" t="s">
        <v>20</v>
      </c>
      <c r="B94" s="339"/>
      <c r="C94" s="339"/>
      <c r="D94" s="339"/>
      <c r="E94" s="339"/>
      <c r="F94" s="339"/>
      <c r="G94" s="339"/>
      <c r="H94" s="339"/>
      <c r="I94" s="339"/>
      <c r="J94" s="339"/>
      <c r="K94" s="340"/>
      <c r="L94" s="224"/>
      <c r="M94" s="338" t="s">
        <v>20</v>
      </c>
      <c r="N94" s="339"/>
      <c r="O94" s="339"/>
      <c r="P94" s="339"/>
      <c r="Q94" s="339"/>
      <c r="R94" s="339"/>
      <c r="S94" s="339"/>
      <c r="T94" s="339"/>
      <c r="U94" s="339"/>
      <c r="V94" s="339"/>
      <c r="W94" s="343"/>
      <c r="X94" s="44"/>
      <c r="Y94" s="240"/>
      <c r="Z94" s="44"/>
      <c r="AA94" s="247"/>
      <c r="AB94" s="44"/>
      <c r="AC94" s="44"/>
      <c r="AD94" s="44"/>
      <c r="AE94" s="44"/>
    </row>
    <row r="95" spans="1:31" ht="30.75" customHeight="1">
      <c r="A95" s="178">
        <v>1</v>
      </c>
      <c r="B95" s="76" t="s">
        <v>21</v>
      </c>
      <c r="C95" s="95" t="s">
        <v>28</v>
      </c>
      <c r="D95" s="184">
        <v>1</v>
      </c>
      <c r="E95" s="181">
        <v>94</v>
      </c>
      <c r="F95" s="182">
        <v>1</v>
      </c>
      <c r="G95" s="183">
        <f>D95*F95/E95</f>
        <v>1.0638297872340425E-2</v>
      </c>
      <c r="H95" s="184">
        <v>79800</v>
      </c>
      <c r="I95" s="109"/>
      <c r="J95" s="20">
        <f>G95*H95</f>
        <v>848.93617021276589</v>
      </c>
      <c r="K95" s="288"/>
      <c r="L95" s="225"/>
      <c r="M95" s="179">
        <v>1</v>
      </c>
      <c r="N95" s="76" t="s">
        <v>21</v>
      </c>
      <c r="O95" s="95" t="s">
        <v>28</v>
      </c>
      <c r="P95" s="184">
        <v>0</v>
      </c>
      <c r="Q95" s="181">
        <v>94</v>
      </c>
      <c r="R95" s="182">
        <v>1</v>
      </c>
      <c r="S95" s="183">
        <f t="shared" ref="S95:S98" si="52">P95*R95/Q95</f>
        <v>0</v>
      </c>
      <c r="T95" s="184"/>
      <c r="U95" s="109"/>
      <c r="V95" s="20">
        <f>S95*T95</f>
        <v>0</v>
      </c>
      <c r="W95" s="288"/>
      <c r="Y95" s="141">
        <f>J95*94</f>
        <v>79800</v>
      </c>
      <c r="Z95" s="251"/>
      <c r="AA95" s="251"/>
      <c r="AB95" s="44"/>
      <c r="AC95" s="44"/>
      <c r="AD95" s="44"/>
      <c r="AE95" s="44"/>
    </row>
    <row r="96" spans="1:31" ht="39">
      <c r="A96" s="178">
        <v>2</v>
      </c>
      <c r="B96" s="76" t="s">
        <v>23</v>
      </c>
      <c r="C96" s="95" t="s">
        <v>117</v>
      </c>
      <c r="D96" s="184">
        <v>0.5</v>
      </c>
      <c r="E96" s="181">
        <v>94</v>
      </c>
      <c r="F96" s="182">
        <v>1</v>
      </c>
      <c r="G96" s="183">
        <f t="shared" ref="G96:G98" si="53">D96*F96/E96</f>
        <v>5.3191489361702126E-3</v>
      </c>
      <c r="H96" s="184">
        <v>60000</v>
      </c>
      <c r="I96" s="109"/>
      <c r="J96" s="20">
        <f>G96*H96</f>
        <v>319.14893617021278</v>
      </c>
      <c r="K96" s="289"/>
      <c r="L96" s="225"/>
      <c r="M96" s="179">
        <v>2</v>
      </c>
      <c r="N96" s="76" t="s">
        <v>23</v>
      </c>
      <c r="O96" s="95" t="s">
        <v>117</v>
      </c>
      <c r="P96" s="184">
        <v>0.5</v>
      </c>
      <c r="Q96" s="181">
        <v>94</v>
      </c>
      <c r="R96" s="182">
        <v>1</v>
      </c>
      <c r="S96" s="183">
        <f t="shared" si="52"/>
        <v>5.3191489361702126E-3</v>
      </c>
      <c r="T96" s="184">
        <v>60000</v>
      </c>
      <c r="U96" s="109"/>
      <c r="V96" s="20">
        <f>S96*T96</f>
        <v>319.14893617021278</v>
      </c>
      <c r="W96" s="289"/>
      <c r="Y96" s="141">
        <f>V96*Q96+J96*E96</f>
        <v>60000</v>
      </c>
      <c r="Z96" s="251"/>
      <c r="AA96" s="251"/>
      <c r="AB96" s="44"/>
      <c r="AC96" s="44"/>
      <c r="AD96" s="44"/>
      <c r="AE96" s="44"/>
    </row>
    <row r="97" spans="1:31" ht="15" hidden="1" customHeight="1">
      <c r="A97" s="178"/>
      <c r="B97" s="76"/>
      <c r="C97" s="77"/>
      <c r="D97" s="184">
        <f t="shared" ref="D97" si="54">1*0.5</f>
        <v>0.5</v>
      </c>
      <c r="E97" s="181">
        <v>94</v>
      </c>
      <c r="F97" s="182">
        <v>1</v>
      </c>
      <c r="G97" s="183">
        <f t="shared" si="53"/>
        <v>5.3191489361702126E-3</v>
      </c>
      <c r="H97" s="185"/>
      <c r="I97" s="109"/>
      <c r="J97" s="20">
        <f>G97*H97</f>
        <v>0</v>
      </c>
      <c r="K97" s="289"/>
      <c r="L97" s="225"/>
      <c r="M97" s="179"/>
      <c r="N97" s="76"/>
      <c r="O97" s="77"/>
      <c r="P97" s="184">
        <f t="shared" ref="P97" si="55">1*0.5</f>
        <v>0.5</v>
      </c>
      <c r="Q97" s="181">
        <v>94</v>
      </c>
      <c r="R97" s="182">
        <v>1</v>
      </c>
      <c r="S97" s="183">
        <f t="shared" si="52"/>
        <v>5.3191489361702126E-3</v>
      </c>
      <c r="T97" s="185"/>
      <c r="U97" s="109"/>
      <c r="V97" s="20">
        <f>S97*T97</f>
        <v>0</v>
      </c>
      <c r="W97" s="289"/>
      <c r="Y97" s="141">
        <f t="shared" ref="Y97:Y98" si="56">J97*94</f>
        <v>0</v>
      </c>
      <c r="Z97" s="251"/>
      <c r="AA97" s="251"/>
      <c r="AB97" s="44"/>
      <c r="AC97" s="44"/>
      <c r="AD97" s="44"/>
      <c r="AE97" s="44"/>
    </row>
    <row r="98" spans="1:31" ht="45" customHeight="1" thickBot="1">
      <c r="A98" s="180">
        <v>3</v>
      </c>
      <c r="B98" s="76" t="s">
        <v>24</v>
      </c>
      <c r="C98" s="70" t="s">
        <v>77</v>
      </c>
      <c r="D98" s="184">
        <v>1</v>
      </c>
      <c r="E98" s="181">
        <v>94</v>
      </c>
      <c r="F98" s="182">
        <v>1</v>
      </c>
      <c r="G98" s="183">
        <f t="shared" si="53"/>
        <v>1.0638297872340425E-2</v>
      </c>
      <c r="H98" s="184">
        <v>1000</v>
      </c>
      <c r="I98" s="109"/>
      <c r="J98" s="20">
        <f>G98*H98</f>
        <v>10.638297872340425</v>
      </c>
      <c r="K98" s="289"/>
      <c r="L98" s="226"/>
      <c r="M98" s="187">
        <v>3</v>
      </c>
      <c r="N98" s="76" t="s">
        <v>24</v>
      </c>
      <c r="O98" s="70" t="s">
        <v>77</v>
      </c>
      <c r="P98" s="184">
        <v>0</v>
      </c>
      <c r="Q98" s="181">
        <v>94</v>
      </c>
      <c r="R98" s="182">
        <v>1</v>
      </c>
      <c r="S98" s="183">
        <f t="shared" si="52"/>
        <v>0</v>
      </c>
      <c r="T98" s="184"/>
      <c r="U98" s="109"/>
      <c r="V98" s="20">
        <f>S98*T98</f>
        <v>0</v>
      </c>
      <c r="W98" s="289"/>
      <c r="Y98" s="141">
        <f t="shared" si="56"/>
        <v>1000</v>
      </c>
      <c r="Z98" s="251"/>
      <c r="AA98" s="251"/>
      <c r="AB98" s="44"/>
      <c r="AC98" s="44"/>
      <c r="AD98" s="44"/>
      <c r="AE98" s="44"/>
    </row>
    <row r="99" spans="1:31" ht="15.75" thickBot="1">
      <c r="A99" s="315" t="s">
        <v>26</v>
      </c>
      <c r="B99" s="316"/>
      <c r="C99" s="316"/>
      <c r="D99" s="316"/>
      <c r="E99" s="316"/>
      <c r="F99" s="316"/>
      <c r="G99" s="316"/>
      <c r="H99" s="316"/>
      <c r="I99" s="317"/>
      <c r="J99" s="22">
        <f>SUM(J95:J98)</f>
        <v>1178.7234042553191</v>
      </c>
      <c r="K99" s="290"/>
      <c r="L99" s="226"/>
      <c r="M99" s="315" t="s">
        <v>26</v>
      </c>
      <c r="N99" s="316"/>
      <c r="O99" s="316"/>
      <c r="P99" s="316"/>
      <c r="Q99" s="316"/>
      <c r="R99" s="316"/>
      <c r="S99" s="316"/>
      <c r="T99" s="316"/>
      <c r="U99" s="317"/>
      <c r="V99" s="22">
        <f>SUM(V95:V98)</f>
        <v>319.14893617021278</v>
      </c>
      <c r="W99" s="290"/>
      <c r="Y99" s="253">
        <f>Y95+Y96+Y98</f>
        <v>140800</v>
      </c>
      <c r="Z99" s="44"/>
      <c r="AA99" s="252"/>
      <c r="AB99" s="242"/>
      <c r="AC99" s="44"/>
      <c r="AD99" s="247"/>
      <c r="AE99" s="44"/>
    </row>
    <row r="100" spans="1:31" ht="15" customHeight="1">
      <c r="A100" s="338" t="s">
        <v>25</v>
      </c>
      <c r="B100" s="339"/>
      <c r="C100" s="339"/>
      <c r="D100" s="339"/>
      <c r="E100" s="339"/>
      <c r="F100" s="339"/>
      <c r="G100" s="339"/>
      <c r="H100" s="339"/>
      <c r="I100" s="339"/>
      <c r="J100" s="339"/>
      <c r="K100" s="340"/>
      <c r="L100" s="224"/>
      <c r="M100" s="338" t="s">
        <v>25</v>
      </c>
      <c r="N100" s="339"/>
      <c r="O100" s="339"/>
      <c r="P100" s="339"/>
      <c r="Q100" s="339"/>
      <c r="R100" s="339"/>
      <c r="S100" s="339"/>
      <c r="T100" s="339"/>
      <c r="U100" s="339"/>
      <c r="V100" s="339"/>
      <c r="W100" s="340"/>
      <c r="Y100" s="34">
        <f t="shared" ref="Y100" si="57">J100*443052</f>
        <v>0</v>
      </c>
      <c r="Z100" s="245"/>
      <c r="AA100" s="44"/>
      <c r="AB100" s="44"/>
      <c r="AC100" s="44"/>
      <c r="AD100" s="44"/>
      <c r="AE100" s="44"/>
    </row>
    <row r="101" spans="1:31" ht="39">
      <c r="A101" s="178">
        <v>1</v>
      </c>
      <c r="B101" s="76" t="s">
        <v>76</v>
      </c>
      <c r="C101" s="95" t="s">
        <v>29</v>
      </c>
      <c r="D101" s="184">
        <f>2*0.5</f>
        <v>1</v>
      </c>
      <c r="E101" s="181">
        <v>94</v>
      </c>
      <c r="F101" s="182">
        <v>1</v>
      </c>
      <c r="G101" s="183">
        <f>D101*F101/E101</f>
        <v>1.0638297872340425E-2</v>
      </c>
      <c r="H101" s="184">
        <v>7500</v>
      </c>
      <c r="I101" s="186"/>
      <c r="J101" s="20">
        <f>G101*H101</f>
        <v>79.787234042553195</v>
      </c>
      <c r="K101" s="288"/>
      <c r="L101" s="225"/>
      <c r="M101" s="179">
        <v>1</v>
      </c>
      <c r="N101" s="76" t="s">
        <v>76</v>
      </c>
      <c r="O101" s="95" t="s">
        <v>29</v>
      </c>
      <c r="P101" s="164">
        <f>2*0.5</f>
        <v>1</v>
      </c>
      <c r="Q101" s="73">
        <v>94</v>
      </c>
      <c r="R101" s="74">
        <v>1</v>
      </c>
      <c r="S101" s="163">
        <f>P101*R101/Q101</f>
        <v>1.0638297872340425E-2</v>
      </c>
      <c r="T101" s="70">
        <f>H101</f>
        <v>7500</v>
      </c>
      <c r="U101" s="17"/>
      <c r="V101" s="20">
        <f>S101*T101</f>
        <v>79.787234042553195</v>
      </c>
      <c r="W101" s="288"/>
      <c r="Y101" s="94">
        <f>V101*Q101+J101*E101</f>
        <v>15000</v>
      </c>
      <c r="AA101" s="44"/>
      <c r="AB101" s="44"/>
      <c r="AC101" s="44"/>
    </row>
    <row r="102" spans="1:31">
      <c r="A102" s="315" t="s">
        <v>26</v>
      </c>
      <c r="B102" s="316"/>
      <c r="C102" s="316"/>
      <c r="D102" s="316"/>
      <c r="E102" s="316"/>
      <c r="F102" s="316"/>
      <c r="G102" s="316"/>
      <c r="H102" s="316"/>
      <c r="I102" s="317"/>
      <c r="J102" s="22">
        <f>SUM(J101:J101)</f>
        <v>79.787234042553195</v>
      </c>
      <c r="K102" s="290"/>
      <c r="L102" s="226"/>
      <c r="M102" s="315" t="s">
        <v>26</v>
      </c>
      <c r="N102" s="316"/>
      <c r="O102" s="316"/>
      <c r="P102" s="316"/>
      <c r="Q102" s="316"/>
      <c r="R102" s="316"/>
      <c r="S102" s="316"/>
      <c r="T102" s="316"/>
      <c r="U102" s="317"/>
      <c r="V102" s="22">
        <f>V101</f>
        <v>79.787234042553195</v>
      </c>
      <c r="W102" s="290"/>
      <c r="Y102" s="263">
        <f>SUM(Y101:Y101)</f>
        <v>15000</v>
      </c>
      <c r="Z102" s="44"/>
      <c r="AA102" s="244"/>
      <c r="AB102" s="254"/>
      <c r="AC102" s="44"/>
    </row>
    <row r="103" spans="1:31" ht="15" customHeight="1">
      <c r="A103" s="335" t="s">
        <v>60</v>
      </c>
      <c r="B103" s="336"/>
      <c r="C103" s="336"/>
      <c r="D103" s="336"/>
      <c r="E103" s="336"/>
      <c r="F103" s="336"/>
      <c r="G103" s="336"/>
      <c r="H103" s="336"/>
      <c r="I103" s="336"/>
      <c r="J103" s="336"/>
      <c r="K103" s="337"/>
      <c r="L103" s="228"/>
      <c r="M103" s="335" t="s">
        <v>60</v>
      </c>
      <c r="N103" s="336"/>
      <c r="O103" s="336"/>
      <c r="P103" s="336"/>
      <c r="Q103" s="336"/>
      <c r="R103" s="336"/>
      <c r="S103" s="336"/>
      <c r="T103" s="336"/>
      <c r="U103" s="336"/>
      <c r="V103" s="336"/>
      <c r="W103" s="337"/>
      <c r="Y103" s="240">
        <f t="shared" ref="Y103" si="58">J103*443052</f>
        <v>0</v>
      </c>
      <c r="Z103" s="44"/>
      <c r="AA103" s="44"/>
      <c r="AB103" s="44"/>
      <c r="AC103" s="44"/>
    </row>
    <row r="104" spans="1:31" s="97" customFormat="1" ht="29.25" customHeight="1">
      <c r="A104" s="178">
        <v>1</v>
      </c>
      <c r="B104" s="103" t="s">
        <v>118</v>
      </c>
      <c r="C104" s="95" t="s">
        <v>30</v>
      </c>
      <c r="D104" s="196">
        <f>1/2</f>
        <v>0.5</v>
      </c>
      <c r="E104" s="190">
        <v>94</v>
      </c>
      <c r="F104" s="191">
        <v>1</v>
      </c>
      <c r="G104" s="192">
        <f>D104*F104/E104</f>
        <v>5.3191489361702126E-3</v>
      </c>
      <c r="H104" s="193">
        <f>T104</f>
        <v>807744.84789600002</v>
      </c>
      <c r="I104" s="194"/>
      <c r="J104" s="131">
        <f>G104*H104</f>
        <v>4296.5151483829786</v>
      </c>
      <c r="K104" s="293"/>
      <c r="L104" s="225"/>
      <c r="M104" s="178">
        <v>1</v>
      </c>
      <c r="N104" s="103" t="s">
        <v>118</v>
      </c>
      <c r="O104" s="95" t="s">
        <v>30</v>
      </c>
      <c r="P104" s="196">
        <f>1/2</f>
        <v>0.5</v>
      </c>
      <c r="Q104" s="190">
        <v>94</v>
      </c>
      <c r="R104" s="191">
        <v>1</v>
      </c>
      <c r="S104" s="192">
        <f>P104*R104/Q104</f>
        <v>5.3191489361702126E-3</v>
      </c>
      <c r="T104" s="265">
        <f>784637.28*1.02945</f>
        <v>807744.84789600002</v>
      </c>
      <c r="U104" s="194"/>
      <c r="V104" s="131">
        <f>S104*T104</f>
        <v>4296.5151483829786</v>
      </c>
      <c r="W104" s="293"/>
      <c r="Y104" s="264">
        <f>V104*Q104+J104*E104</f>
        <v>807744.84789600002</v>
      </c>
      <c r="Z104" s="255"/>
      <c r="AA104" s="256"/>
      <c r="AB104" s="256"/>
      <c r="AC104" s="64"/>
    </row>
    <row r="105" spans="1:31" s="97" customFormat="1" ht="26.25">
      <c r="A105" s="178">
        <v>2</v>
      </c>
      <c r="B105" s="103" t="s">
        <v>119</v>
      </c>
      <c r="C105" s="95" t="s">
        <v>30</v>
      </c>
      <c r="D105" s="196">
        <f t="shared" ref="D105" si="59">1/2</f>
        <v>0.5</v>
      </c>
      <c r="E105" s="190">
        <f>E104</f>
        <v>94</v>
      </c>
      <c r="F105" s="191">
        <v>1</v>
      </c>
      <c r="G105" s="192">
        <f>D105*F105/E105</f>
        <v>5.3191489361702126E-3</v>
      </c>
      <c r="H105" s="193">
        <f t="shared" ref="H105:H106" si="60">T105</f>
        <v>279301.24808290659</v>
      </c>
      <c r="I105" s="194"/>
      <c r="J105" s="131">
        <f t="shared" ref="J105:J110" si="61">G105*H105</f>
        <v>1485.6449366112051</v>
      </c>
      <c r="K105" s="294"/>
      <c r="L105" s="225"/>
      <c r="M105" s="178">
        <v>2</v>
      </c>
      <c r="N105" s="103" t="s">
        <v>119</v>
      </c>
      <c r="O105" s="95" t="s">
        <v>30</v>
      </c>
      <c r="P105" s="196">
        <f t="shared" ref="P105" si="62">1/2</f>
        <v>0.5</v>
      </c>
      <c r="Q105" s="190">
        <f>Q104</f>
        <v>94</v>
      </c>
      <c r="R105" s="191">
        <v>1</v>
      </c>
      <c r="S105" s="192">
        <f>P105*R105/Q105</f>
        <v>5.3191489361702126E-3</v>
      </c>
      <c r="T105" s="265">
        <f>208368*1.302*1.02951071</f>
        <v>279301.24808290659</v>
      </c>
      <c r="U105" s="194"/>
      <c r="V105" s="131">
        <f t="shared" ref="V105" si="63">S105*T105</f>
        <v>1485.6449366112051</v>
      </c>
      <c r="W105" s="294"/>
      <c r="Y105" s="264">
        <f>V105*Q105+J105*E105</f>
        <v>279301.24808290659</v>
      </c>
      <c r="Z105" s="64"/>
      <c r="AA105" s="256"/>
      <c r="AB105" s="256"/>
      <c r="AC105" s="64"/>
    </row>
    <row r="106" spans="1:31" s="97" customFormat="1" ht="26.25">
      <c r="A106" s="178">
        <v>3</v>
      </c>
      <c r="B106" s="103" t="s">
        <v>92</v>
      </c>
      <c r="C106" s="95" t="s">
        <v>30</v>
      </c>
      <c r="D106" s="196">
        <v>0.25</v>
      </c>
      <c r="E106" s="190">
        <f t="shared" ref="E106:E110" si="64">E105</f>
        <v>94</v>
      </c>
      <c r="F106" s="191">
        <v>1</v>
      </c>
      <c r="G106" s="192">
        <f>D106*F106/E106</f>
        <v>2.6595744680851063E-3</v>
      </c>
      <c r="H106" s="193">
        <f t="shared" si="60"/>
        <v>249678.55080000003</v>
      </c>
      <c r="I106" s="194"/>
      <c r="J106" s="131">
        <f>G106*H106</f>
        <v>664.03869893617025</v>
      </c>
      <c r="K106" s="294"/>
      <c r="L106" s="225"/>
      <c r="M106" s="178">
        <v>3</v>
      </c>
      <c r="N106" s="103" t="s">
        <v>92</v>
      </c>
      <c r="O106" s="95" t="s">
        <v>30</v>
      </c>
      <c r="P106" s="196">
        <v>0.25</v>
      </c>
      <c r="Q106" s="190">
        <f t="shared" ref="Q106:Q110" si="65">Q105</f>
        <v>94</v>
      </c>
      <c r="R106" s="191">
        <v>1</v>
      </c>
      <c r="S106" s="192">
        <f>P106*R106/Q106</f>
        <v>2.6595744680851063E-3</v>
      </c>
      <c r="T106" s="265">
        <f>186180*1.302*1.03</f>
        <v>249678.55080000003</v>
      </c>
      <c r="U106" s="194"/>
      <c r="V106" s="131">
        <f>S106*T106</f>
        <v>664.03869893617025</v>
      </c>
      <c r="W106" s="294"/>
      <c r="Y106" s="264">
        <f>V106*Q106+J106*E106</f>
        <v>124839.27540000001</v>
      </c>
      <c r="Z106" s="257"/>
      <c r="AA106" s="256"/>
      <c r="AB106" s="256"/>
      <c r="AC106" s="64"/>
    </row>
    <row r="107" spans="1:31" ht="26.25">
      <c r="A107" s="178">
        <v>4</v>
      </c>
      <c r="B107" s="103" t="s">
        <v>47</v>
      </c>
      <c r="C107" s="95" t="s">
        <v>30</v>
      </c>
      <c r="D107" s="196">
        <f>1.5*0.5</f>
        <v>0.75</v>
      </c>
      <c r="E107" s="190">
        <f t="shared" si="64"/>
        <v>94</v>
      </c>
      <c r="F107" s="191">
        <v>1</v>
      </c>
      <c r="G107" s="192">
        <f t="shared" ref="G107:G111" si="66">D107*F107/E107</f>
        <v>7.9787234042553185E-3</v>
      </c>
      <c r="H107" s="193">
        <f>T107</f>
        <v>436616.70692890073</v>
      </c>
      <c r="I107" s="195"/>
      <c r="J107" s="131">
        <f t="shared" si="61"/>
        <v>3483.6439382625058</v>
      </c>
      <c r="K107" s="294"/>
      <c r="L107" s="225"/>
      <c r="M107" s="179">
        <v>4</v>
      </c>
      <c r="N107" s="103" t="s">
        <v>47</v>
      </c>
      <c r="O107" s="95" t="s">
        <v>30</v>
      </c>
      <c r="P107" s="196">
        <f>1.5*0.5</f>
        <v>0.75</v>
      </c>
      <c r="Q107" s="190">
        <f t="shared" si="65"/>
        <v>94</v>
      </c>
      <c r="R107" s="191">
        <v>1</v>
      </c>
      <c r="S107" s="192">
        <f>P107*R107/Q107</f>
        <v>7.9787234042553185E-3</v>
      </c>
      <c r="T107" s="194">
        <f>325689*1.302*1.02964206</f>
        <v>436616.70692890073</v>
      </c>
      <c r="U107" s="195"/>
      <c r="V107" s="131">
        <f>S107*T107</f>
        <v>3483.6439382625058</v>
      </c>
      <c r="W107" s="294"/>
      <c r="X107" s="149"/>
      <c r="Y107" s="262">
        <f>V107*Q107+(J107*E107)</f>
        <v>654925.06039335113</v>
      </c>
      <c r="Z107" s="44"/>
      <c r="AA107" s="245"/>
      <c r="AB107" s="245"/>
      <c r="AC107" s="44"/>
    </row>
    <row r="108" spans="1:31" ht="15" hidden="1" customHeight="1">
      <c r="A108" s="178"/>
      <c r="B108" s="103"/>
      <c r="C108" s="95"/>
      <c r="D108" s="196"/>
      <c r="E108" s="190">
        <f t="shared" si="64"/>
        <v>94</v>
      </c>
      <c r="F108" s="191"/>
      <c r="G108" s="192"/>
      <c r="H108" s="193">
        <f t="shared" ref="H108:H111" si="67">T108</f>
        <v>0</v>
      </c>
      <c r="I108" s="195"/>
      <c r="J108" s="131"/>
      <c r="K108" s="294"/>
      <c r="L108" s="225"/>
      <c r="M108" s="179"/>
      <c r="N108" s="103"/>
      <c r="O108" s="95"/>
      <c r="P108" s="196"/>
      <c r="Q108" s="190">
        <f t="shared" si="65"/>
        <v>94</v>
      </c>
      <c r="R108" s="191"/>
      <c r="S108" s="192"/>
      <c r="T108" s="194"/>
      <c r="U108" s="195"/>
      <c r="V108" s="131"/>
      <c r="W108" s="294"/>
      <c r="X108" s="149"/>
      <c r="Y108" s="262">
        <f t="shared" ref="Y108:Y116" si="68">V108*Q108+J108*E108</f>
        <v>0</v>
      </c>
      <c r="Z108" s="44"/>
      <c r="AA108" s="245"/>
      <c r="AB108" s="245"/>
      <c r="AC108" s="44"/>
    </row>
    <row r="109" spans="1:31" ht="26.25">
      <c r="A109" s="188">
        <v>5</v>
      </c>
      <c r="B109" s="104" t="s">
        <v>148</v>
      </c>
      <c r="C109" s="95" t="s">
        <v>30</v>
      </c>
      <c r="D109" s="196">
        <f>3*0.5</f>
        <v>1.5</v>
      </c>
      <c r="E109" s="190">
        <f t="shared" si="64"/>
        <v>94</v>
      </c>
      <c r="F109" s="191">
        <v>1</v>
      </c>
      <c r="G109" s="192">
        <f t="shared" si="66"/>
        <v>1.5957446808510637E-2</v>
      </c>
      <c r="H109" s="193">
        <f t="shared" si="67"/>
        <v>468579.7746</v>
      </c>
      <c r="I109" s="195"/>
      <c r="J109" s="131">
        <f t="shared" si="61"/>
        <v>7477.3368287234034</v>
      </c>
      <c r="K109" s="294"/>
      <c r="L109" s="229"/>
      <c r="M109" s="189">
        <v>5</v>
      </c>
      <c r="N109" s="104" t="s">
        <v>148</v>
      </c>
      <c r="O109" s="95" t="s">
        <v>30</v>
      </c>
      <c r="P109" s="196">
        <f>3*0.5</f>
        <v>1.5</v>
      </c>
      <c r="Q109" s="190">
        <f t="shared" si="65"/>
        <v>94</v>
      </c>
      <c r="R109" s="191">
        <v>1</v>
      </c>
      <c r="S109" s="192">
        <f t="shared" ref="S109:S115" si="69">P109*R109/Q109</f>
        <v>1.5957446808510637E-2</v>
      </c>
      <c r="T109" s="194">
        <f>349410*1.302*1.03</f>
        <v>468579.7746</v>
      </c>
      <c r="U109" s="195"/>
      <c r="V109" s="131">
        <f t="shared" ref="V109:V111" si="70">S109*T109</f>
        <v>7477.3368287234034</v>
      </c>
      <c r="W109" s="294"/>
      <c r="X109" s="149"/>
      <c r="Y109" s="262">
        <f>V109*Q109+J109*E109</f>
        <v>1405739.3237999999</v>
      </c>
      <c r="Z109" s="127"/>
      <c r="AA109" s="245"/>
      <c r="AB109" s="245"/>
      <c r="AC109" s="127"/>
    </row>
    <row r="110" spans="1:31" ht="26.25">
      <c r="A110" s="188">
        <v>6</v>
      </c>
      <c r="B110" s="104" t="s">
        <v>79</v>
      </c>
      <c r="C110" s="95" t="s">
        <v>30</v>
      </c>
      <c r="D110" s="196">
        <f>1.5/2</f>
        <v>0.75</v>
      </c>
      <c r="E110" s="190">
        <f t="shared" si="64"/>
        <v>94</v>
      </c>
      <c r="F110" s="191">
        <v>1</v>
      </c>
      <c r="G110" s="192">
        <f t="shared" si="66"/>
        <v>7.9787234042553185E-3</v>
      </c>
      <c r="H110" s="193">
        <f t="shared" si="67"/>
        <v>436500.27834000002</v>
      </c>
      <c r="I110" s="195"/>
      <c r="J110" s="131">
        <f t="shared" si="61"/>
        <v>3482.7149867553189</v>
      </c>
      <c r="K110" s="294"/>
      <c r="L110" s="229"/>
      <c r="M110" s="189">
        <v>6</v>
      </c>
      <c r="N110" s="104" t="s">
        <v>79</v>
      </c>
      <c r="O110" s="95" t="s">
        <v>30</v>
      </c>
      <c r="P110" s="196">
        <f>1.5/2</f>
        <v>0.75</v>
      </c>
      <c r="Q110" s="190">
        <f t="shared" si="65"/>
        <v>94</v>
      </c>
      <c r="R110" s="191">
        <v>1</v>
      </c>
      <c r="S110" s="192">
        <f t="shared" si="69"/>
        <v>7.9787234042553185E-3</v>
      </c>
      <c r="T110" s="194">
        <f>325489*1.302*1.03</f>
        <v>436500.27834000002</v>
      </c>
      <c r="U110" s="195"/>
      <c r="V110" s="131">
        <f t="shared" si="70"/>
        <v>3482.7149867553189</v>
      </c>
      <c r="W110" s="294"/>
      <c r="X110" s="149"/>
      <c r="Y110" s="262">
        <f>ROUND(V110*Q110+J110*E110,2)</f>
        <v>654750.42000000004</v>
      </c>
      <c r="Z110" s="46"/>
      <c r="AA110" s="68"/>
      <c r="AB110" s="68"/>
      <c r="AC110" s="46"/>
    </row>
    <row r="111" spans="1:31" ht="26.25">
      <c r="A111" s="188">
        <v>7</v>
      </c>
      <c r="B111" s="105" t="s">
        <v>147</v>
      </c>
      <c r="C111" s="95" t="s">
        <v>30</v>
      </c>
      <c r="D111" s="196">
        <f>2/2</f>
        <v>1</v>
      </c>
      <c r="E111" s="190">
        <f>E110</f>
        <v>94</v>
      </c>
      <c r="F111" s="191">
        <v>1</v>
      </c>
      <c r="G111" s="192">
        <f t="shared" si="66"/>
        <v>1.0638297872340425E-2</v>
      </c>
      <c r="H111" s="193">
        <f t="shared" si="67"/>
        <v>303064.82175060001</v>
      </c>
      <c r="I111" s="195"/>
      <c r="J111" s="131">
        <f>G111*H111</f>
        <v>3224.0938484106382</v>
      </c>
      <c r="K111" s="294"/>
      <c r="L111" s="229"/>
      <c r="M111" s="189">
        <v>7</v>
      </c>
      <c r="N111" s="105" t="s">
        <v>147</v>
      </c>
      <c r="O111" s="95" t="s">
        <v>30</v>
      </c>
      <c r="P111" s="196">
        <f>2/2</f>
        <v>1</v>
      </c>
      <c r="Q111" s="190">
        <f>Q110</f>
        <v>94</v>
      </c>
      <c r="R111" s="191">
        <v>1</v>
      </c>
      <c r="S111" s="192">
        <f t="shared" si="69"/>
        <v>1.0638297872340425E-2</v>
      </c>
      <c r="T111" s="194">
        <f>225989.01*1.302*1.03</f>
        <v>303064.82175060001</v>
      </c>
      <c r="U111" s="195"/>
      <c r="V111" s="131">
        <f t="shared" si="70"/>
        <v>3224.0938484106382</v>
      </c>
      <c r="W111" s="294"/>
      <c r="X111" s="149"/>
      <c r="Y111" s="262">
        <f>ROUND(V111*Q111+J111*E111,2)</f>
        <v>606129.64</v>
      </c>
      <c r="Z111" s="46"/>
      <c r="AA111" s="68"/>
      <c r="AB111" s="68"/>
      <c r="AC111" s="46"/>
    </row>
    <row r="112" spans="1:31" ht="26.25">
      <c r="A112" s="188">
        <v>8</v>
      </c>
      <c r="B112" s="100"/>
      <c r="C112" s="95"/>
      <c r="D112" s="165"/>
      <c r="E112" s="73"/>
      <c r="F112" s="74"/>
      <c r="G112" s="163"/>
      <c r="H112" s="77"/>
      <c r="I112" s="17"/>
      <c r="J112" s="20"/>
      <c r="K112" s="294"/>
      <c r="L112" s="229"/>
      <c r="M112" s="189">
        <v>8</v>
      </c>
      <c r="N112" s="105" t="s">
        <v>127</v>
      </c>
      <c r="O112" s="95" t="s">
        <v>30</v>
      </c>
      <c r="P112" s="206">
        <v>1</v>
      </c>
      <c r="Q112" s="190">
        <f t="shared" ref="Q112:Q115" si="71">Q111</f>
        <v>94</v>
      </c>
      <c r="R112" s="191">
        <v>1</v>
      </c>
      <c r="S112" s="192">
        <f t="shared" si="69"/>
        <v>1.0638297872340425E-2</v>
      </c>
      <c r="T112" s="194">
        <f>415449*1.302*1.03</f>
        <v>557142.03593999997</v>
      </c>
      <c r="U112" s="195"/>
      <c r="V112" s="131">
        <f>S112*T112</f>
        <v>5927.0429355319147</v>
      </c>
      <c r="W112" s="294"/>
      <c r="X112" s="149"/>
      <c r="Y112" s="262">
        <f>V112*Q112</f>
        <v>557142.03593999997</v>
      </c>
      <c r="Z112" s="127"/>
      <c r="AA112" s="245"/>
      <c r="AB112" s="245"/>
      <c r="AC112" s="127"/>
      <c r="AD112" s="44"/>
    </row>
    <row r="113" spans="1:31" ht="26.25">
      <c r="A113" s="188">
        <v>9</v>
      </c>
      <c r="B113" s="100"/>
      <c r="C113" s="95"/>
      <c r="D113" s="165"/>
      <c r="E113" s="73"/>
      <c r="F113" s="74"/>
      <c r="G113" s="163"/>
      <c r="H113" s="77"/>
      <c r="I113" s="17"/>
      <c r="J113" s="20"/>
      <c r="K113" s="294"/>
      <c r="L113" s="229"/>
      <c r="M113" s="189">
        <v>9</v>
      </c>
      <c r="N113" s="105" t="s">
        <v>160</v>
      </c>
      <c r="O113" s="95" t="s">
        <v>30</v>
      </c>
      <c r="P113" s="206">
        <v>0.5</v>
      </c>
      <c r="Q113" s="190">
        <f t="shared" si="71"/>
        <v>94</v>
      </c>
      <c r="R113" s="191">
        <v>1</v>
      </c>
      <c r="S113" s="192">
        <f t="shared" si="69"/>
        <v>5.3191489361702126E-3</v>
      </c>
      <c r="T113" s="194">
        <f>488390.3499999*1.302*1.03</f>
        <v>654960.76277086593</v>
      </c>
      <c r="U113" s="195"/>
      <c r="V113" s="131">
        <f>S113*T113</f>
        <v>3483.8338445258823</v>
      </c>
      <c r="W113" s="294"/>
      <c r="X113" s="149"/>
      <c r="Y113" s="262">
        <f>V113*Q113</f>
        <v>327480.38138543296</v>
      </c>
      <c r="Z113" s="127"/>
      <c r="AA113" s="245"/>
      <c r="AB113" s="245"/>
      <c r="AC113" s="127"/>
      <c r="AD113" s="44"/>
    </row>
    <row r="114" spans="1:31" ht="26.25">
      <c r="A114" s="188">
        <v>10</v>
      </c>
      <c r="B114" s="100"/>
      <c r="C114" s="166"/>
      <c r="D114" s="167"/>
      <c r="E114" s="73"/>
      <c r="F114" s="122"/>
      <c r="G114" s="168"/>
      <c r="H114" s="87"/>
      <c r="I114" s="52"/>
      <c r="J114" s="88"/>
      <c r="K114" s="294"/>
      <c r="L114" s="229"/>
      <c r="M114" s="189">
        <v>10</v>
      </c>
      <c r="N114" s="105" t="s">
        <v>128</v>
      </c>
      <c r="O114" s="95" t="s">
        <v>30</v>
      </c>
      <c r="P114" s="206">
        <v>2.5</v>
      </c>
      <c r="Q114" s="190">
        <f>Q112</f>
        <v>94</v>
      </c>
      <c r="R114" s="191">
        <v>1</v>
      </c>
      <c r="S114" s="192">
        <f>P114*R114/Q114</f>
        <v>2.6595744680851064E-2</v>
      </c>
      <c r="T114" s="194">
        <f>306099.1999*1.302*1.03</f>
        <v>410497.39301789401</v>
      </c>
      <c r="U114" s="195"/>
      <c r="V114" s="131">
        <f>ROUND(S114*T114,3)</f>
        <v>10917.484</v>
      </c>
      <c r="W114" s="294"/>
      <c r="X114" s="149"/>
      <c r="Y114" s="262">
        <f>V114*Q114</f>
        <v>1026243.496</v>
      </c>
      <c r="Z114" s="127"/>
      <c r="AA114" s="245"/>
      <c r="AB114" s="245"/>
      <c r="AC114" s="127"/>
      <c r="AD114" s="44"/>
    </row>
    <row r="115" spans="1:31" ht="26.25">
      <c r="A115" s="188">
        <v>11</v>
      </c>
      <c r="B115" s="99"/>
      <c r="C115" s="95"/>
      <c r="D115" s="165"/>
      <c r="E115" s="73"/>
      <c r="F115" s="74"/>
      <c r="G115" s="163"/>
      <c r="H115" s="77"/>
      <c r="I115" s="17"/>
      <c r="J115" s="20"/>
      <c r="K115" s="294"/>
      <c r="L115" s="229"/>
      <c r="M115" s="189">
        <v>11</v>
      </c>
      <c r="N115" s="106" t="s">
        <v>129</v>
      </c>
      <c r="O115" s="95" t="s">
        <v>30</v>
      </c>
      <c r="P115" s="206">
        <v>1</v>
      </c>
      <c r="Q115" s="190">
        <f t="shared" si="71"/>
        <v>94</v>
      </c>
      <c r="R115" s="191">
        <v>1</v>
      </c>
      <c r="S115" s="192">
        <f t="shared" si="69"/>
        <v>1.0638297872340425E-2</v>
      </c>
      <c r="T115" s="194">
        <f>313489.467286*1.302*1.03</f>
        <v>420408.1849985632</v>
      </c>
      <c r="U115" s="195"/>
      <c r="V115" s="131">
        <f>ROUND(S115*T115,3)</f>
        <v>4472.4269999999997</v>
      </c>
      <c r="W115" s="294"/>
      <c r="X115" s="149"/>
      <c r="Y115" s="262">
        <f>V115*Q115</f>
        <v>420408.13799999998</v>
      </c>
      <c r="Z115" s="127"/>
      <c r="AA115" s="245"/>
      <c r="AB115" s="245"/>
      <c r="AC115" s="44"/>
      <c r="AD115" s="258"/>
    </row>
    <row r="116" spans="1:31" ht="15.75" hidden="1" customHeight="1" thickBot="1">
      <c r="A116" s="95"/>
      <c r="B116" s="18"/>
      <c r="C116" s="16"/>
      <c r="D116" s="35"/>
      <c r="E116" s="29"/>
      <c r="F116" s="30"/>
      <c r="G116" s="33"/>
      <c r="H116" s="71"/>
      <c r="I116" s="17"/>
      <c r="J116" s="20"/>
      <c r="K116" s="294"/>
      <c r="L116" s="225"/>
      <c r="M116" s="16"/>
      <c r="N116" s="18"/>
      <c r="O116" s="16"/>
      <c r="P116" s="35"/>
      <c r="Q116" s="29"/>
      <c r="R116" s="30"/>
      <c r="S116" s="75" t="e">
        <f t="shared" ref="S116" si="72">Q116/R116</f>
        <v>#DIV/0!</v>
      </c>
      <c r="T116" s="71"/>
      <c r="U116" s="17"/>
      <c r="V116" s="20"/>
      <c r="W116" s="294"/>
      <c r="Y116" s="262">
        <f t="shared" si="68"/>
        <v>0</v>
      </c>
      <c r="Z116" s="44"/>
      <c r="AA116" s="44"/>
      <c r="AB116" s="44"/>
      <c r="AC116" s="44"/>
      <c r="AD116" s="44"/>
    </row>
    <row r="117" spans="1:31">
      <c r="A117" s="315" t="s">
        <v>26</v>
      </c>
      <c r="B117" s="316"/>
      <c r="C117" s="316"/>
      <c r="D117" s="316"/>
      <c r="E117" s="316"/>
      <c r="F117" s="316"/>
      <c r="G117" s="316"/>
      <c r="H117" s="316"/>
      <c r="I117" s="317"/>
      <c r="J117" s="132">
        <f>SUM(J104:J116)</f>
        <v>24113.988386082223</v>
      </c>
      <c r="K117" s="295"/>
      <c r="L117" s="226"/>
      <c r="M117" s="315" t="s">
        <v>26</v>
      </c>
      <c r="N117" s="316"/>
      <c r="O117" s="316"/>
      <c r="P117" s="316"/>
      <c r="Q117" s="316"/>
      <c r="R117" s="316"/>
      <c r="S117" s="316"/>
      <c r="T117" s="316"/>
      <c r="U117" s="317"/>
      <c r="V117" s="22">
        <f>V104+V105+V106+V107+V109+V110+V111+V112+V113+V114+V115</f>
        <v>48914.776166140015</v>
      </c>
      <c r="W117" s="295"/>
      <c r="Y117" s="266">
        <f>SUM(Y107:Y116)</f>
        <v>5652818.495518784</v>
      </c>
      <c r="Z117" s="259"/>
      <c r="AA117" s="259"/>
      <c r="AB117" s="260"/>
      <c r="AC117" s="247"/>
      <c r="AD117" s="127"/>
      <c r="AE117" s="46"/>
    </row>
    <row r="118" spans="1:31" ht="15" customHeight="1">
      <c r="A118" s="338" t="s">
        <v>59</v>
      </c>
      <c r="B118" s="339"/>
      <c r="C118" s="339"/>
      <c r="D118" s="339"/>
      <c r="E118" s="339"/>
      <c r="F118" s="339"/>
      <c r="G118" s="339"/>
      <c r="H118" s="339"/>
      <c r="I118" s="339"/>
      <c r="J118" s="339"/>
      <c r="K118" s="340"/>
      <c r="L118" s="224"/>
      <c r="M118" s="338" t="s">
        <v>59</v>
      </c>
      <c r="N118" s="339"/>
      <c r="O118" s="339"/>
      <c r="P118" s="339"/>
      <c r="Q118" s="339"/>
      <c r="R118" s="339"/>
      <c r="S118" s="339"/>
      <c r="T118" s="339"/>
      <c r="U118" s="339"/>
      <c r="V118" s="339"/>
      <c r="W118" s="340"/>
      <c r="X118" s="123">
        <f>Y118-Y117</f>
        <v>4.4812159612774849E-3</v>
      </c>
      <c r="Y118" s="127">
        <v>5652818.5</v>
      </c>
      <c r="Z118" s="44"/>
      <c r="AA118" s="245"/>
      <c r="AB118" s="261"/>
      <c r="AC118" s="247"/>
      <c r="AD118" s="127"/>
    </row>
    <row r="119" spans="1:31" ht="30">
      <c r="A119" s="96">
        <v>1</v>
      </c>
      <c r="B119" s="101" t="s">
        <v>93</v>
      </c>
      <c r="C119" s="121" t="s">
        <v>48</v>
      </c>
      <c r="D119" s="169">
        <v>0.5</v>
      </c>
      <c r="E119" s="181">
        <v>94</v>
      </c>
      <c r="F119" s="182">
        <v>1</v>
      </c>
      <c r="G119" s="183">
        <f t="shared" ref="G119:G126" si="73">D119*F119/E119</f>
        <v>5.3191489361702126E-3</v>
      </c>
      <c r="H119" s="197">
        <f>T119</f>
        <v>19000</v>
      </c>
      <c r="I119" s="186"/>
      <c r="J119" s="20">
        <f t="shared" ref="J119:J129" si="74">G119*H119</f>
        <v>101.06382978723404</v>
      </c>
      <c r="K119" s="296"/>
      <c r="L119" s="225"/>
      <c r="M119" s="17">
        <v>1</v>
      </c>
      <c r="N119" s="101" t="s">
        <v>93</v>
      </c>
      <c r="O119" s="121" t="s">
        <v>48</v>
      </c>
      <c r="P119" s="169">
        <v>0.5</v>
      </c>
      <c r="Q119" s="181">
        <v>94</v>
      </c>
      <c r="R119" s="182">
        <v>1</v>
      </c>
      <c r="S119" s="183">
        <f t="shared" ref="S119:S133" si="75">P119*R119/Q119</f>
        <v>5.3191489361702126E-3</v>
      </c>
      <c r="T119" s="197">
        <v>19000</v>
      </c>
      <c r="U119" s="186"/>
      <c r="V119" s="20">
        <f t="shared" ref="V119:V132" si="76">S119*T119</f>
        <v>101.06382978723404</v>
      </c>
      <c r="W119" s="296"/>
      <c r="X119" s="12" t="s">
        <v>214</v>
      </c>
      <c r="Y119" s="277">
        <f>V119*Q119+J119*E119</f>
        <v>19000</v>
      </c>
      <c r="Z119" s="243"/>
      <c r="AA119" s="267"/>
      <c r="AB119" s="64"/>
      <c r="AC119" s="44"/>
      <c r="AD119" s="127"/>
      <c r="AE119" s="44"/>
    </row>
    <row r="120" spans="1:31" ht="30">
      <c r="A120" s="96">
        <v>2</v>
      </c>
      <c r="B120" s="101" t="s">
        <v>130</v>
      </c>
      <c r="C120" s="121" t="s">
        <v>48</v>
      </c>
      <c r="D120" s="169">
        <v>0.5</v>
      </c>
      <c r="E120" s="181">
        <f>E119</f>
        <v>94</v>
      </c>
      <c r="F120" s="182">
        <v>1</v>
      </c>
      <c r="G120" s="183">
        <f t="shared" si="73"/>
        <v>5.3191489361702126E-3</v>
      </c>
      <c r="H120" s="197">
        <f t="shared" ref="H120:H138" si="77">T120</f>
        <v>17000</v>
      </c>
      <c r="I120" s="186"/>
      <c r="J120" s="20">
        <f t="shared" si="74"/>
        <v>90.425531914893611</v>
      </c>
      <c r="K120" s="291"/>
      <c r="L120" s="225"/>
      <c r="M120" s="17">
        <v>2</v>
      </c>
      <c r="N120" s="101" t="s">
        <v>130</v>
      </c>
      <c r="O120" s="121" t="s">
        <v>48</v>
      </c>
      <c r="P120" s="169">
        <v>0.5</v>
      </c>
      <c r="Q120" s="181">
        <f>Q119</f>
        <v>94</v>
      </c>
      <c r="R120" s="182">
        <v>1</v>
      </c>
      <c r="S120" s="183">
        <f t="shared" si="75"/>
        <v>5.3191489361702126E-3</v>
      </c>
      <c r="T120" s="197">
        <v>17000</v>
      </c>
      <c r="U120" s="186"/>
      <c r="V120" s="20">
        <f t="shared" si="76"/>
        <v>90.425531914893611</v>
      </c>
      <c r="W120" s="291"/>
      <c r="X120" s="12">
        <v>340</v>
      </c>
      <c r="Y120" s="277">
        <f t="shared" ref="Y120:Y152" si="78">V120*Q120+J120*E120</f>
        <v>17000</v>
      </c>
      <c r="Z120" s="243"/>
      <c r="AA120" s="268"/>
      <c r="AB120" s="64"/>
      <c r="AC120" s="44"/>
      <c r="AD120" s="44"/>
      <c r="AE120" s="44"/>
    </row>
    <row r="121" spans="1:31" ht="30">
      <c r="A121" s="96">
        <v>3</v>
      </c>
      <c r="B121" s="101" t="s">
        <v>94</v>
      </c>
      <c r="C121" s="121" t="s">
        <v>48</v>
      </c>
      <c r="D121" s="169">
        <v>0.5</v>
      </c>
      <c r="E121" s="181">
        <f t="shared" ref="E121:E138" si="79">E120</f>
        <v>94</v>
      </c>
      <c r="F121" s="182">
        <v>1</v>
      </c>
      <c r="G121" s="183">
        <f t="shared" si="73"/>
        <v>5.3191489361702126E-3</v>
      </c>
      <c r="H121" s="197">
        <f t="shared" si="77"/>
        <v>5000</v>
      </c>
      <c r="I121" s="186"/>
      <c r="J121" s="20">
        <f t="shared" si="74"/>
        <v>26.595744680851062</v>
      </c>
      <c r="K121" s="291"/>
      <c r="L121" s="225"/>
      <c r="M121" s="17">
        <v>3</v>
      </c>
      <c r="N121" s="101" t="s">
        <v>94</v>
      </c>
      <c r="O121" s="121" t="s">
        <v>48</v>
      </c>
      <c r="P121" s="169">
        <v>0.5</v>
      </c>
      <c r="Q121" s="181">
        <f t="shared" ref="Q121:Q136" si="80">Q120</f>
        <v>94</v>
      </c>
      <c r="R121" s="182">
        <v>1</v>
      </c>
      <c r="S121" s="183">
        <f t="shared" si="75"/>
        <v>5.3191489361702126E-3</v>
      </c>
      <c r="T121" s="197">
        <v>5000</v>
      </c>
      <c r="U121" s="186"/>
      <c r="V121" s="20">
        <f t="shared" si="76"/>
        <v>26.595744680851062</v>
      </c>
      <c r="W121" s="291"/>
      <c r="X121" s="12">
        <v>226</v>
      </c>
      <c r="Y121" s="277">
        <f t="shared" si="78"/>
        <v>5000</v>
      </c>
      <c r="Z121" s="243"/>
      <c r="AA121" s="269"/>
      <c r="AB121" s="64"/>
      <c r="AC121" s="44"/>
      <c r="AD121" s="44"/>
      <c r="AE121" s="44"/>
    </row>
    <row r="122" spans="1:31" ht="30">
      <c r="A122" s="96">
        <v>4</v>
      </c>
      <c r="B122" s="101" t="s">
        <v>80</v>
      </c>
      <c r="C122" s="121" t="s">
        <v>48</v>
      </c>
      <c r="D122" s="169">
        <v>0.5</v>
      </c>
      <c r="E122" s="181">
        <f t="shared" si="79"/>
        <v>94</v>
      </c>
      <c r="F122" s="182">
        <v>1</v>
      </c>
      <c r="G122" s="183">
        <f t="shared" si="73"/>
        <v>5.3191489361702126E-3</v>
      </c>
      <c r="H122" s="197">
        <f t="shared" si="77"/>
        <v>72400</v>
      </c>
      <c r="I122" s="186"/>
      <c r="J122" s="20">
        <f t="shared" si="74"/>
        <v>385.10638297872339</v>
      </c>
      <c r="K122" s="291"/>
      <c r="L122" s="225"/>
      <c r="M122" s="17">
        <v>4</v>
      </c>
      <c r="N122" s="101" t="s">
        <v>80</v>
      </c>
      <c r="O122" s="121" t="s">
        <v>48</v>
      </c>
      <c r="P122" s="169">
        <v>0.5</v>
      </c>
      <c r="Q122" s="181">
        <f t="shared" si="80"/>
        <v>94</v>
      </c>
      <c r="R122" s="182">
        <v>1</v>
      </c>
      <c r="S122" s="183">
        <f t="shared" si="75"/>
        <v>5.3191489361702126E-3</v>
      </c>
      <c r="T122" s="197">
        <v>72400</v>
      </c>
      <c r="U122" s="186"/>
      <c r="V122" s="20">
        <f t="shared" si="76"/>
        <v>385.10638297872339</v>
      </c>
      <c r="W122" s="291"/>
      <c r="X122" s="12">
        <v>226</v>
      </c>
      <c r="Y122" s="277">
        <f t="shared" si="78"/>
        <v>72400</v>
      </c>
      <c r="Z122" s="243"/>
      <c r="AA122" s="270"/>
      <c r="AB122" s="64"/>
      <c r="AC122" s="44"/>
      <c r="AD122" s="44"/>
      <c r="AE122" s="44"/>
    </row>
    <row r="123" spans="1:31" ht="31.5">
      <c r="A123" s="96">
        <v>5</v>
      </c>
      <c r="B123" s="142" t="s">
        <v>208</v>
      </c>
      <c r="C123" s="121" t="s">
        <v>48</v>
      </c>
      <c r="D123" s="169">
        <v>0.5</v>
      </c>
      <c r="E123" s="181">
        <f t="shared" si="79"/>
        <v>94</v>
      </c>
      <c r="F123" s="182">
        <v>1</v>
      </c>
      <c r="G123" s="183">
        <f t="shared" si="73"/>
        <v>5.3191489361702126E-3</v>
      </c>
      <c r="H123" s="197">
        <f t="shared" si="77"/>
        <v>7099.61</v>
      </c>
      <c r="I123" s="186"/>
      <c r="J123" s="20">
        <f t="shared" si="74"/>
        <v>37.763882978723402</v>
      </c>
      <c r="K123" s="291"/>
      <c r="L123" s="225"/>
      <c r="M123" s="17">
        <v>5</v>
      </c>
      <c r="N123" s="142" t="s">
        <v>208</v>
      </c>
      <c r="O123" s="121" t="s">
        <v>48</v>
      </c>
      <c r="P123" s="169">
        <v>0.5</v>
      </c>
      <c r="Q123" s="181">
        <f t="shared" si="80"/>
        <v>94</v>
      </c>
      <c r="R123" s="182">
        <v>1</v>
      </c>
      <c r="S123" s="183">
        <f t="shared" si="75"/>
        <v>5.3191489361702126E-3</v>
      </c>
      <c r="T123" s="197">
        <f>7100-0.39</f>
        <v>7099.61</v>
      </c>
      <c r="U123" s="186"/>
      <c r="V123" s="20">
        <f t="shared" si="76"/>
        <v>37.763882978723402</v>
      </c>
      <c r="W123" s="291"/>
      <c r="X123" s="12">
        <v>226</v>
      </c>
      <c r="Y123" s="277">
        <f t="shared" si="78"/>
        <v>7099.61</v>
      </c>
      <c r="Z123" s="243"/>
      <c r="AA123" s="270"/>
      <c r="AB123" s="64"/>
      <c r="AC123" s="44"/>
      <c r="AD123" s="44"/>
      <c r="AE123" s="44"/>
    </row>
    <row r="124" spans="1:31" ht="47.25">
      <c r="A124" s="96">
        <v>6</v>
      </c>
      <c r="B124" s="142" t="s">
        <v>209</v>
      </c>
      <c r="C124" s="121" t="s">
        <v>48</v>
      </c>
      <c r="D124" s="169">
        <v>0.5</v>
      </c>
      <c r="E124" s="181">
        <f t="shared" si="79"/>
        <v>94</v>
      </c>
      <c r="F124" s="182">
        <v>1</v>
      </c>
      <c r="G124" s="183">
        <f t="shared" si="73"/>
        <v>5.3191489361702126E-3</v>
      </c>
      <c r="H124" s="197">
        <f t="shared" si="77"/>
        <v>25000</v>
      </c>
      <c r="I124" s="186"/>
      <c r="J124" s="20">
        <f t="shared" si="74"/>
        <v>132.97872340425531</v>
      </c>
      <c r="K124" s="291"/>
      <c r="L124" s="225"/>
      <c r="M124" s="17">
        <v>6</v>
      </c>
      <c r="N124" s="142" t="s">
        <v>209</v>
      </c>
      <c r="O124" s="121" t="s">
        <v>48</v>
      </c>
      <c r="P124" s="197">
        <v>0.5</v>
      </c>
      <c r="Q124" s="181">
        <f t="shared" si="80"/>
        <v>94</v>
      </c>
      <c r="R124" s="182">
        <v>1</v>
      </c>
      <c r="S124" s="183">
        <f t="shared" si="75"/>
        <v>5.3191489361702126E-3</v>
      </c>
      <c r="T124" s="197">
        <v>25000</v>
      </c>
      <c r="U124" s="186"/>
      <c r="V124" s="20">
        <f t="shared" si="76"/>
        <v>132.97872340425531</v>
      </c>
      <c r="W124" s="291"/>
      <c r="X124" s="12">
        <v>226</v>
      </c>
      <c r="Y124" s="277">
        <f t="shared" si="78"/>
        <v>24999.999999999996</v>
      </c>
      <c r="Z124" s="243"/>
      <c r="AA124" s="270"/>
      <c r="AB124" s="64"/>
      <c r="AC124" s="44"/>
      <c r="AD124" s="44"/>
      <c r="AE124" s="44"/>
    </row>
    <row r="125" spans="1:31" ht="30">
      <c r="A125" s="54">
        <v>7</v>
      </c>
      <c r="B125" s="102" t="s">
        <v>120</v>
      </c>
      <c r="C125" s="121" t="s">
        <v>48</v>
      </c>
      <c r="D125" s="197">
        <v>0.5</v>
      </c>
      <c r="E125" s="181">
        <f t="shared" si="79"/>
        <v>94</v>
      </c>
      <c r="F125" s="182">
        <v>1</v>
      </c>
      <c r="G125" s="183">
        <f t="shared" ref="G125" si="81">D125*F125/E125</f>
        <v>5.3191489361702126E-3</v>
      </c>
      <c r="H125" s="197">
        <f t="shared" si="77"/>
        <v>157552</v>
      </c>
      <c r="I125" s="186"/>
      <c r="J125" s="20">
        <f t="shared" ref="J125" si="82">G125*H125</f>
        <v>838.04255319148933</v>
      </c>
      <c r="K125" s="291"/>
      <c r="L125" s="225"/>
      <c r="M125" s="52">
        <v>7</v>
      </c>
      <c r="N125" s="102" t="s">
        <v>132</v>
      </c>
      <c r="O125" s="121" t="s">
        <v>48</v>
      </c>
      <c r="P125" s="197">
        <v>0.5</v>
      </c>
      <c r="Q125" s="181">
        <f t="shared" si="80"/>
        <v>94</v>
      </c>
      <c r="R125" s="182">
        <v>1</v>
      </c>
      <c r="S125" s="183">
        <f>P125*R125/Q125</f>
        <v>5.3191489361702126E-3</v>
      </c>
      <c r="T125" s="197">
        <v>157552</v>
      </c>
      <c r="U125" s="186"/>
      <c r="V125" s="20">
        <f t="shared" si="76"/>
        <v>838.04255319148933</v>
      </c>
      <c r="W125" s="291"/>
      <c r="X125" s="12">
        <v>226</v>
      </c>
      <c r="Y125" s="277">
        <f t="shared" si="78"/>
        <v>157552</v>
      </c>
      <c r="Z125" s="243"/>
      <c r="AA125" s="269"/>
      <c r="AB125" s="64"/>
      <c r="AC125" s="44"/>
      <c r="AD125" s="44"/>
      <c r="AE125" s="44"/>
    </row>
    <row r="126" spans="1:31" ht="30">
      <c r="A126" s="96">
        <v>8</v>
      </c>
      <c r="B126" s="101" t="s">
        <v>95</v>
      </c>
      <c r="C126" s="121" t="s">
        <v>48</v>
      </c>
      <c r="D126" s="169">
        <v>0.5</v>
      </c>
      <c r="E126" s="181">
        <f t="shared" si="79"/>
        <v>94</v>
      </c>
      <c r="F126" s="182">
        <v>1</v>
      </c>
      <c r="G126" s="183">
        <f t="shared" si="73"/>
        <v>5.3191489361702126E-3</v>
      </c>
      <c r="H126" s="197">
        <f t="shared" si="77"/>
        <v>75000</v>
      </c>
      <c r="I126" s="186"/>
      <c r="J126" s="20">
        <f t="shared" si="74"/>
        <v>398.93617021276594</v>
      </c>
      <c r="K126" s="291"/>
      <c r="L126" s="225"/>
      <c r="M126" s="17">
        <v>8</v>
      </c>
      <c r="N126" s="101" t="s">
        <v>95</v>
      </c>
      <c r="O126" s="121" t="s">
        <v>48</v>
      </c>
      <c r="P126" s="169">
        <v>0.5</v>
      </c>
      <c r="Q126" s="181">
        <f t="shared" si="80"/>
        <v>94</v>
      </c>
      <c r="R126" s="182">
        <v>1</v>
      </c>
      <c r="S126" s="183">
        <f t="shared" si="75"/>
        <v>5.3191489361702126E-3</v>
      </c>
      <c r="T126" s="197">
        <v>75000</v>
      </c>
      <c r="U126" s="186"/>
      <c r="V126" s="20">
        <f t="shared" si="76"/>
        <v>398.93617021276594</v>
      </c>
      <c r="W126" s="291"/>
      <c r="X126" s="12">
        <v>226</v>
      </c>
      <c r="Y126" s="277">
        <f t="shared" si="78"/>
        <v>75000</v>
      </c>
      <c r="Z126" s="243"/>
      <c r="AA126" s="255"/>
      <c r="AB126" s="64"/>
      <c r="AC126" s="44"/>
      <c r="AD126" s="127"/>
      <c r="AE126" s="44"/>
    </row>
    <row r="127" spans="1:31" ht="30">
      <c r="A127" s="96">
        <v>9</v>
      </c>
      <c r="B127" s="101" t="s">
        <v>96</v>
      </c>
      <c r="C127" s="121" t="s">
        <v>48</v>
      </c>
      <c r="D127" s="169">
        <v>0.5</v>
      </c>
      <c r="E127" s="181">
        <f t="shared" si="79"/>
        <v>94</v>
      </c>
      <c r="F127" s="182">
        <v>1</v>
      </c>
      <c r="G127" s="183">
        <f t="shared" ref="G127:G128" si="83">D127*F127/E127</f>
        <v>5.3191489361702126E-3</v>
      </c>
      <c r="H127" s="197">
        <f t="shared" si="77"/>
        <v>2500</v>
      </c>
      <c r="I127" s="186"/>
      <c r="J127" s="20">
        <f t="shared" si="74"/>
        <v>13.297872340425531</v>
      </c>
      <c r="K127" s="291"/>
      <c r="L127" s="225"/>
      <c r="M127" s="17">
        <v>9</v>
      </c>
      <c r="N127" s="101" t="s">
        <v>96</v>
      </c>
      <c r="O127" s="121" t="s">
        <v>48</v>
      </c>
      <c r="P127" s="169">
        <v>0.5</v>
      </c>
      <c r="Q127" s="181">
        <f t="shared" si="80"/>
        <v>94</v>
      </c>
      <c r="R127" s="182">
        <v>1</v>
      </c>
      <c r="S127" s="183">
        <f t="shared" si="75"/>
        <v>5.3191489361702126E-3</v>
      </c>
      <c r="T127" s="197">
        <v>2500</v>
      </c>
      <c r="U127" s="186"/>
      <c r="V127" s="20">
        <f t="shared" si="76"/>
        <v>13.297872340425531</v>
      </c>
      <c r="W127" s="291"/>
      <c r="X127" s="12">
        <v>290</v>
      </c>
      <c r="Y127" s="277">
        <f t="shared" si="78"/>
        <v>2500</v>
      </c>
      <c r="Z127" s="243"/>
      <c r="AA127" s="269"/>
      <c r="AB127" s="64"/>
      <c r="AC127" s="44"/>
      <c r="AD127" s="44"/>
      <c r="AE127" s="44"/>
    </row>
    <row r="128" spans="1:31" ht="30">
      <c r="A128" s="54">
        <v>10</v>
      </c>
      <c r="B128" s="102" t="s">
        <v>97</v>
      </c>
      <c r="C128" s="121" t="s">
        <v>48</v>
      </c>
      <c r="D128" s="198">
        <v>0.5</v>
      </c>
      <c r="E128" s="181">
        <f t="shared" si="79"/>
        <v>94</v>
      </c>
      <c r="F128" s="182">
        <v>1</v>
      </c>
      <c r="G128" s="183">
        <f t="shared" si="83"/>
        <v>5.3191489361702126E-3</v>
      </c>
      <c r="H128" s="197">
        <f t="shared" si="77"/>
        <v>2700</v>
      </c>
      <c r="I128" s="200"/>
      <c r="J128" s="51">
        <f t="shared" si="74"/>
        <v>14.361702127659575</v>
      </c>
      <c r="K128" s="291"/>
      <c r="L128" s="225"/>
      <c r="M128" s="52">
        <v>10</v>
      </c>
      <c r="N128" s="102" t="s">
        <v>97</v>
      </c>
      <c r="O128" s="121" t="s">
        <v>48</v>
      </c>
      <c r="P128" s="198">
        <v>0.5</v>
      </c>
      <c r="Q128" s="181">
        <f t="shared" si="80"/>
        <v>94</v>
      </c>
      <c r="R128" s="182">
        <v>1</v>
      </c>
      <c r="S128" s="183">
        <f t="shared" si="75"/>
        <v>5.3191489361702126E-3</v>
      </c>
      <c r="T128" s="199">
        <v>2700</v>
      </c>
      <c r="U128" s="200"/>
      <c r="V128" s="51">
        <f t="shared" si="76"/>
        <v>14.361702127659575</v>
      </c>
      <c r="W128" s="291"/>
      <c r="X128" s="12">
        <v>212</v>
      </c>
      <c r="Y128" s="277">
        <f t="shared" si="78"/>
        <v>2700</v>
      </c>
      <c r="Z128" s="243"/>
      <c r="AA128" s="269"/>
      <c r="AB128" s="64"/>
      <c r="AC128" s="44"/>
      <c r="AD128" s="44"/>
      <c r="AE128" s="44"/>
    </row>
    <row r="129" spans="1:31" ht="30">
      <c r="A129" s="54">
        <v>11</v>
      </c>
      <c r="B129" s="102" t="s">
        <v>203</v>
      </c>
      <c r="C129" s="121" t="s">
        <v>48</v>
      </c>
      <c r="D129" s="198">
        <v>10</v>
      </c>
      <c r="E129" s="181">
        <f t="shared" si="79"/>
        <v>94</v>
      </c>
      <c r="F129" s="182">
        <v>1</v>
      </c>
      <c r="G129" s="183">
        <f>D129*F129/E129</f>
        <v>0.10638297872340426</v>
      </c>
      <c r="H129" s="197">
        <f t="shared" si="77"/>
        <v>9200</v>
      </c>
      <c r="I129" s="200"/>
      <c r="J129" s="20">
        <f t="shared" si="74"/>
        <v>978.72340425531911</v>
      </c>
      <c r="K129" s="291"/>
      <c r="L129" s="225"/>
      <c r="M129" s="52">
        <v>11</v>
      </c>
      <c r="N129" s="102" t="s">
        <v>203</v>
      </c>
      <c r="O129" s="121" t="s">
        <v>48</v>
      </c>
      <c r="P129" s="198">
        <v>10</v>
      </c>
      <c r="Q129" s="181">
        <f t="shared" si="80"/>
        <v>94</v>
      </c>
      <c r="R129" s="182">
        <v>1</v>
      </c>
      <c r="S129" s="183">
        <f t="shared" si="75"/>
        <v>0.10638297872340426</v>
      </c>
      <c r="T129" s="199">
        <v>9200</v>
      </c>
      <c r="U129" s="200"/>
      <c r="V129" s="20">
        <f t="shared" si="76"/>
        <v>978.72340425531911</v>
      </c>
      <c r="W129" s="291"/>
      <c r="X129" s="12">
        <v>226</v>
      </c>
      <c r="Y129" s="277">
        <f t="shared" si="78"/>
        <v>184000</v>
      </c>
      <c r="Z129" s="243"/>
      <c r="AA129" s="270"/>
      <c r="AB129" s="64"/>
      <c r="AC129" s="44"/>
      <c r="AD129" s="44"/>
      <c r="AE129" s="44"/>
    </row>
    <row r="130" spans="1:31" ht="30">
      <c r="A130" s="54">
        <v>12</v>
      </c>
      <c r="B130" s="102" t="s">
        <v>135</v>
      </c>
      <c r="C130" s="121" t="s">
        <v>48</v>
      </c>
      <c r="D130" s="198">
        <v>0.5</v>
      </c>
      <c r="E130" s="181">
        <f t="shared" si="79"/>
        <v>94</v>
      </c>
      <c r="F130" s="182">
        <v>1</v>
      </c>
      <c r="G130" s="183">
        <f t="shared" ref="G130" si="84">D130*F130/E130</f>
        <v>5.3191489361702126E-3</v>
      </c>
      <c r="H130" s="197">
        <f t="shared" si="77"/>
        <v>11000</v>
      </c>
      <c r="I130" s="200"/>
      <c r="J130" s="20">
        <f t="shared" ref="J130" si="85">G130*H130</f>
        <v>58.51063829787234</v>
      </c>
      <c r="K130" s="291"/>
      <c r="L130" s="225"/>
      <c r="M130" s="52">
        <v>12</v>
      </c>
      <c r="N130" s="102" t="s">
        <v>135</v>
      </c>
      <c r="O130" s="121" t="s">
        <v>48</v>
      </c>
      <c r="P130" s="198">
        <v>0.5</v>
      </c>
      <c r="Q130" s="181">
        <f t="shared" si="80"/>
        <v>94</v>
      </c>
      <c r="R130" s="182">
        <v>1</v>
      </c>
      <c r="S130" s="183">
        <f t="shared" si="75"/>
        <v>5.3191489361702126E-3</v>
      </c>
      <c r="T130" s="199">
        <v>11000</v>
      </c>
      <c r="U130" s="200"/>
      <c r="V130" s="20">
        <f t="shared" si="76"/>
        <v>58.51063829787234</v>
      </c>
      <c r="W130" s="291"/>
      <c r="X130" s="12">
        <v>226</v>
      </c>
      <c r="Y130" s="277">
        <f t="shared" si="78"/>
        <v>11000</v>
      </c>
      <c r="Z130" s="243"/>
      <c r="AA130" s="270"/>
      <c r="AB130" s="64"/>
      <c r="AC130" s="44"/>
      <c r="AD130" s="44"/>
      <c r="AE130" s="44"/>
    </row>
    <row r="131" spans="1:31" ht="54.75" customHeight="1">
      <c r="A131" s="54">
        <v>13</v>
      </c>
      <c r="B131" s="102" t="s">
        <v>136</v>
      </c>
      <c r="C131" s="121" t="s">
        <v>48</v>
      </c>
      <c r="D131" s="198">
        <v>0.5</v>
      </c>
      <c r="E131" s="181">
        <f t="shared" si="79"/>
        <v>94</v>
      </c>
      <c r="F131" s="182">
        <v>1</v>
      </c>
      <c r="G131" s="183">
        <f t="shared" ref="G131" si="86">D131*F131/E131</f>
        <v>5.3191489361702126E-3</v>
      </c>
      <c r="H131" s="197">
        <f t="shared" si="77"/>
        <v>35000</v>
      </c>
      <c r="I131" s="200"/>
      <c r="J131" s="20">
        <f t="shared" ref="J131" si="87">G131*H131</f>
        <v>186.17021276595744</v>
      </c>
      <c r="K131" s="291"/>
      <c r="L131" s="225"/>
      <c r="M131" s="52">
        <v>13</v>
      </c>
      <c r="N131" s="102" t="s">
        <v>136</v>
      </c>
      <c r="O131" s="121" t="s">
        <v>48</v>
      </c>
      <c r="P131" s="198">
        <v>0.5</v>
      </c>
      <c r="Q131" s="181">
        <f t="shared" si="80"/>
        <v>94</v>
      </c>
      <c r="R131" s="182">
        <v>1</v>
      </c>
      <c r="S131" s="183">
        <f t="shared" si="75"/>
        <v>5.3191489361702126E-3</v>
      </c>
      <c r="T131" s="199">
        <v>35000</v>
      </c>
      <c r="U131" s="200"/>
      <c r="V131" s="20">
        <f t="shared" si="76"/>
        <v>186.17021276595744</v>
      </c>
      <c r="W131" s="291"/>
      <c r="X131" s="12">
        <v>226</v>
      </c>
      <c r="Y131" s="277">
        <f t="shared" si="78"/>
        <v>35000</v>
      </c>
      <c r="Z131" s="243"/>
      <c r="AA131" s="270"/>
      <c r="AB131" s="64"/>
      <c r="AC131" s="44"/>
      <c r="AD131" s="44"/>
      <c r="AE131" s="44"/>
    </row>
    <row r="132" spans="1:31" ht="47.25" customHeight="1">
      <c r="A132" s="54">
        <v>14</v>
      </c>
      <c r="B132" s="102" t="s">
        <v>134</v>
      </c>
      <c r="C132" s="121" t="s">
        <v>48</v>
      </c>
      <c r="D132" s="198">
        <v>0.5</v>
      </c>
      <c r="E132" s="181">
        <f t="shared" si="79"/>
        <v>94</v>
      </c>
      <c r="F132" s="182">
        <v>1</v>
      </c>
      <c r="G132" s="183">
        <f t="shared" ref="G132" si="88">D132*F132/E132</f>
        <v>5.3191489361702126E-3</v>
      </c>
      <c r="H132" s="197">
        <f t="shared" si="77"/>
        <v>10000</v>
      </c>
      <c r="I132" s="200"/>
      <c r="J132" s="20">
        <f t="shared" ref="J132" si="89">G132*H132</f>
        <v>53.191489361702125</v>
      </c>
      <c r="K132" s="291"/>
      <c r="L132" s="225"/>
      <c r="M132" s="52">
        <v>14</v>
      </c>
      <c r="N132" s="102" t="s">
        <v>134</v>
      </c>
      <c r="O132" s="121" t="s">
        <v>48</v>
      </c>
      <c r="P132" s="198">
        <v>0.5</v>
      </c>
      <c r="Q132" s="181">
        <f t="shared" si="80"/>
        <v>94</v>
      </c>
      <c r="R132" s="182">
        <v>1</v>
      </c>
      <c r="S132" s="183">
        <f t="shared" si="75"/>
        <v>5.3191489361702126E-3</v>
      </c>
      <c r="T132" s="199">
        <v>10000</v>
      </c>
      <c r="U132" s="200"/>
      <c r="V132" s="20">
        <f t="shared" si="76"/>
        <v>53.191489361702125</v>
      </c>
      <c r="W132" s="291"/>
      <c r="X132" s="12">
        <v>226</v>
      </c>
      <c r="Y132" s="277">
        <f t="shared" si="78"/>
        <v>10000</v>
      </c>
      <c r="Z132" s="243"/>
      <c r="AA132" s="255"/>
      <c r="AB132" s="64"/>
      <c r="AC132" s="44"/>
      <c r="AD132" s="44"/>
      <c r="AE132" s="44"/>
    </row>
    <row r="133" spans="1:31" ht="30">
      <c r="A133" s="54">
        <v>15</v>
      </c>
      <c r="B133" s="102" t="s">
        <v>137</v>
      </c>
      <c r="C133" s="121" t="s">
        <v>48</v>
      </c>
      <c r="D133" s="198">
        <v>0.5</v>
      </c>
      <c r="E133" s="181">
        <f t="shared" si="79"/>
        <v>94</v>
      </c>
      <c r="F133" s="182">
        <v>1</v>
      </c>
      <c r="G133" s="183">
        <f t="shared" ref="G133:G134" si="90">D133*F133/E133</f>
        <v>5.3191489361702126E-3</v>
      </c>
      <c r="H133" s="197">
        <f t="shared" si="77"/>
        <v>30000</v>
      </c>
      <c r="I133" s="200"/>
      <c r="J133" s="20">
        <f t="shared" ref="J133:J134" si="91">G133*H133</f>
        <v>159.57446808510639</v>
      </c>
      <c r="K133" s="291"/>
      <c r="L133" s="225"/>
      <c r="M133" s="52">
        <v>15</v>
      </c>
      <c r="N133" s="102" t="s">
        <v>137</v>
      </c>
      <c r="O133" s="121" t="s">
        <v>48</v>
      </c>
      <c r="P133" s="198">
        <v>0.5</v>
      </c>
      <c r="Q133" s="181">
        <f t="shared" si="80"/>
        <v>94</v>
      </c>
      <c r="R133" s="182">
        <v>1</v>
      </c>
      <c r="S133" s="183">
        <f t="shared" si="75"/>
        <v>5.3191489361702126E-3</v>
      </c>
      <c r="T133" s="199">
        <v>30000</v>
      </c>
      <c r="U133" s="200"/>
      <c r="V133" s="20">
        <f>S133*T133</f>
        <v>159.57446808510639</v>
      </c>
      <c r="W133" s="291"/>
      <c r="X133" s="12">
        <v>226</v>
      </c>
      <c r="Y133" s="277">
        <f t="shared" si="78"/>
        <v>30000</v>
      </c>
      <c r="Z133" s="243"/>
      <c r="AA133" s="270"/>
      <c r="AB133" s="255"/>
      <c r="AC133" s="44"/>
      <c r="AD133" s="44"/>
      <c r="AE133" s="44"/>
    </row>
    <row r="134" spans="1:31" ht="30">
      <c r="A134" s="54">
        <v>16</v>
      </c>
      <c r="B134" s="102" t="s">
        <v>133</v>
      </c>
      <c r="C134" s="121" t="s">
        <v>48</v>
      </c>
      <c r="D134" s="198">
        <v>1</v>
      </c>
      <c r="E134" s="181">
        <f t="shared" si="79"/>
        <v>94</v>
      </c>
      <c r="F134" s="182">
        <v>1</v>
      </c>
      <c r="G134" s="183">
        <f t="shared" si="90"/>
        <v>1.0638297872340425E-2</v>
      </c>
      <c r="H134" s="197">
        <f t="shared" si="77"/>
        <v>17000</v>
      </c>
      <c r="I134" s="200"/>
      <c r="J134" s="20">
        <f t="shared" si="91"/>
        <v>180.85106382978722</v>
      </c>
      <c r="K134" s="291"/>
      <c r="L134" s="225"/>
      <c r="M134" s="52">
        <v>16</v>
      </c>
      <c r="N134" s="102" t="s">
        <v>133</v>
      </c>
      <c r="O134" s="121" t="s">
        <v>48</v>
      </c>
      <c r="P134" s="198">
        <v>1</v>
      </c>
      <c r="Q134" s="181">
        <f t="shared" si="80"/>
        <v>94</v>
      </c>
      <c r="R134" s="182">
        <v>1</v>
      </c>
      <c r="S134" s="183">
        <f t="shared" ref="S134:S136" si="92">P134*R134/Q134</f>
        <v>1.0638297872340425E-2</v>
      </c>
      <c r="T134" s="199">
        <v>17000</v>
      </c>
      <c r="U134" s="200"/>
      <c r="V134" s="20">
        <f t="shared" ref="V134:V136" si="93">S134*T134</f>
        <v>180.85106382978722</v>
      </c>
      <c r="W134" s="291"/>
      <c r="X134" s="12">
        <v>226.21199999999999</v>
      </c>
      <c r="Y134" s="277">
        <f t="shared" si="78"/>
        <v>34000</v>
      </c>
      <c r="Z134" s="243"/>
      <c r="AA134" s="270"/>
      <c r="AB134" s="64"/>
      <c r="AC134" s="44"/>
      <c r="AD134" s="44"/>
      <c r="AE134" s="44"/>
    </row>
    <row r="135" spans="1:31" ht="20.25" customHeight="1">
      <c r="A135" s="54">
        <v>17</v>
      </c>
      <c r="B135" s="102" t="s">
        <v>142</v>
      </c>
      <c r="C135" s="121" t="s">
        <v>143</v>
      </c>
      <c r="D135" s="198">
        <v>4</v>
      </c>
      <c r="E135" s="181">
        <f t="shared" si="79"/>
        <v>94</v>
      </c>
      <c r="F135" s="182">
        <v>1</v>
      </c>
      <c r="G135" s="183">
        <f t="shared" ref="G135:G136" si="94">D135*F135/E135</f>
        <v>4.2553191489361701E-2</v>
      </c>
      <c r="H135" s="197">
        <f t="shared" si="77"/>
        <v>3000</v>
      </c>
      <c r="I135" s="200"/>
      <c r="J135" s="20">
        <f t="shared" ref="J135:J137" si="95">G135*H135</f>
        <v>127.6595744680851</v>
      </c>
      <c r="K135" s="291"/>
      <c r="L135" s="225"/>
      <c r="M135" s="52">
        <v>17</v>
      </c>
      <c r="N135" s="102" t="s">
        <v>141</v>
      </c>
      <c r="O135" s="78"/>
      <c r="P135" s="198">
        <v>5</v>
      </c>
      <c r="Q135" s="181">
        <f t="shared" si="80"/>
        <v>94</v>
      </c>
      <c r="R135" s="203">
        <v>1</v>
      </c>
      <c r="S135" s="183">
        <f t="shared" si="92"/>
        <v>5.3191489361702128E-2</v>
      </c>
      <c r="T135" s="199">
        <v>3000</v>
      </c>
      <c r="U135" s="200"/>
      <c r="V135" s="20">
        <f t="shared" si="93"/>
        <v>159.57446808510639</v>
      </c>
      <c r="W135" s="291"/>
      <c r="X135" s="12">
        <v>340</v>
      </c>
      <c r="Y135" s="277">
        <f t="shared" si="78"/>
        <v>27000</v>
      </c>
      <c r="Z135" s="271"/>
      <c r="AA135" s="241"/>
      <c r="AB135" s="64"/>
      <c r="AC135" s="44"/>
      <c r="AD135" s="44"/>
      <c r="AE135" s="44"/>
    </row>
    <row r="136" spans="1:31" ht="30">
      <c r="A136" s="54">
        <v>18</v>
      </c>
      <c r="B136" s="101" t="s">
        <v>99</v>
      </c>
      <c r="C136" s="121" t="s">
        <v>48</v>
      </c>
      <c r="D136" s="169">
        <v>0.5</v>
      </c>
      <c r="E136" s="181">
        <f t="shared" si="79"/>
        <v>94</v>
      </c>
      <c r="F136" s="182">
        <v>1</v>
      </c>
      <c r="G136" s="183">
        <f t="shared" si="94"/>
        <v>5.3191489361702126E-3</v>
      </c>
      <c r="H136" s="197">
        <f t="shared" si="77"/>
        <v>100000</v>
      </c>
      <c r="I136" s="186"/>
      <c r="J136" s="20">
        <f t="shared" si="95"/>
        <v>531.91489361702122</v>
      </c>
      <c r="K136" s="291"/>
      <c r="L136" s="225"/>
      <c r="M136" s="52">
        <v>18</v>
      </c>
      <c r="N136" s="101" t="s">
        <v>99</v>
      </c>
      <c r="O136" s="121" t="s">
        <v>48</v>
      </c>
      <c r="P136" s="169">
        <v>0.5</v>
      </c>
      <c r="Q136" s="181">
        <f t="shared" si="80"/>
        <v>94</v>
      </c>
      <c r="R136" s="182">
        <v>1</v>
      </c>
      <c r="S136" s="183">
        <f t="shared" si="92"/>
        <v>5.3191489361702126E-3</v>
      </c>
      <c r="T136" s="197">
        <v>100000</v>
      </c>
      <c r="U136" s="186"/>
      <c r="V136" s="20">
        <f t="shared" si="93"/>
        <v>531.91489361702122</v>
      </c>
      <c r="W136" s="291"/>
      <c r="X136" s="12">
        <v>340</v>
      </c>
      <c r="Y136" s="277">
        <f t="shared" si="78"/>
        <v>99999.999999999985</v>
      </c>
      <c r="Z136" s="243"/>
      <c r="AA136" s="241"/>
      <c r="AB136" s="64"/>
      <c r="AC136" s="44"/>
      <c r="AD136" s="44"/>
      <c r="AE136" s="44"/>
    </row>
    <row r="137" spans="1:31" ht="30">
      <c r="A137" s="54">
        <v>19</v>
      </c>
      <c r="B137" s="102" t="s">
        <v>144</v>
      </c>
      <c r="C137" s="121" t="s">
        <v>48</v>
      </c>
      <c r="D137" s="198">
        <v>0</v>
      </c>
      <c r="E137" s="181">
        <f t="shared" si="79"/>
        <v>94</v>
      </c>
      <c r="F137" s="182">
        <v>1</v>
      </c>
      <c r="G137" s="183">
        <f t="shared" ref="G137" si="96">D137*F137/E137</f>
        <v>0</v>
      </c>
      <c r="H137" s="197">
        <f t="shared" si="77"/>
        <v>55000</v>
      </c>
      <c r="I137" s="200"/>
      <c r="J137" s="20">
        <f t="shared" si="95"/>
        <v>0</v>
      </c>
      <c r="K137" s="291"/>
      <c r="L137" s="225"/>
      <c r="M137" s="52">
        <v>19</v>
      </c>
      <c r="N137" s="102" t="s">
        <v>144</v>
      </c>
      <c r="O137" s="121" t="s">
        <v>48</v>
      </c>
      <c r="P137" s="198">
        <v>0</v>
      </c>
      <c r="Q137" s="181">
        <v>94</v>
      </c>
      <c r="R137" s="182">
        <v>1</v>
      </c>
      <c r="S137" s="183">
        <f>P137*R137/Q137</f>
        <v>0</v>
      </c>
      <c r="T137" s="199">
        <v>55000</v>
      </c>
      <c r="U137" s="200"/>
      <c r="V137" s="20">
        <f>S137*T137</f>
        <v>0</v>
      </c>
      <c r="W137" s="291"/>
      <c r="X137" s="12">
        <v>340</v>
      </c>
      <c r="Y137" s="277">
        <f t="shared" si="78"/>
        <v>0</v>
      </c>
      <c r="Z137" s="243"/>
      <c r="AA137" s="268"/>
      <c r="AB137" s="64"/>
      <c r="AC137" s="44"/>
      <c r="AD137" s="44"/>
      <c r="AE137" s="44"/>
    </row>
    <row r="138" spans="1:31" ht="30">
      <c r="A138" s="54">
        <v>19</v>
      </c>
      <c r="B138" s="102" t="s">
        <v>177</v>
      </c>
      <c r="C138" s="121" t="s">
        <v>48</v>
      </c>
      <c r="D138" s="198">
        <v>1</v>
      </c>
      <c r="E138" s="181">
        <f t="shared" si="79"/>
        <v>94</v>
      </c>
      <c r="F138" s="182">
        <v>1</v>
      </c>
      <c r="G138" s="183">
        <f t="shared" ref="G138" si="97">D138*F138/E138</f>
        <v>1.0638297872340425E-2</v>
      </c>
      <c r="H138" s="197">
        <f t="shared" si="77"/>
        <v>19350</v>
      </c>
      <c r="I138" s="200"/>
      <c r="J138" s="20">
        <f t="shared" ref="J138" si="98">G138*H138</f>
        <v>205.85106382978722</v>
      </c>
      <c r="K138" s="291"/>
      <c r="L138" s="225"/>
      <c r="M138" s="52">
        <v>19</v>
      </c>
      <c r="N138" s="102" t="s">
        <v>204</v>
      </c>
      <c r="O138" s="121" t="s">
        <v>48</v>
      </c>
      <c r="P138" s="198">
        <v>1</v>
      </c>
      <c r="Q138" s="181">
        <v>94</v>
      </c>
      <c r="R138" s="182">
        <v>1</v>
      </c>
      <c r="S138" s="183">
        <f>P138*R138/Q138</f>
        <v>1.0638297872340425E-2</v>
      </c>
      <c r="T138" s="199">
        <v>19350</v>
      </c>
      <c r="U138" s="200"/>
      <c r="V138" s="20">
        <f>S138*T138</f>
        <v>205.85106382978722</v>
      </c>
      <c r="W138" s="291"/>
      <c r="X138" s="12">
        <v>340</v>
      </c>
      <c r="Y138" s="277">
        <f t="shared" si="78"/>
        <v>38700</v>
      </c>
      <c r="Z138" s="243"/>
      <c r="AA138" s="268"/>
      <c r="AB138" s="64"/>
      <c r="AC138" s="44"/>
      <c r="AD138" s="44"/>
      <c r="AE138" s="44"/>
    </row>
    <row r="139" spans="1:31">
      <c r="A139" s="54">
        <v>20</v>
      </c>
      <c r="B139" s="101"/>
      <c r="C139" s="121"/>
      <c r="D139" s="169"/>
      <c r="E139" s="181"/>
      <c r="F139" s="182"/>
      <c r="G139" s="183"/>
      <c r="H139" s="201"/>
      <c r="I139" s="169"/>
      <c r="J139" s="20"/>
      <c r="K139" s="291"/>
      <c r="L139" s="225"/>
      <c r="M139" s="52">
        <v>20</v>
      </c>
      <c r="N139" s="102" t="s">
        <v>138</v>
      </c>
      <c r="O139" s="121" t="s">
        <v>139</v>
      </c>
      <c r="P139" s="198">
        <v>35</v>
      </c>
      <c r="Q139" s="181">
        <v>94</v>
      </c>
      <c r="R139" s="203">
        <v>1</v>
      </c>
      <c r="S139" s="183">
        <f>P139*R139/Q139</f>
        <v>0.37234042553191488</v>
      </c>
      <c r="T139" s="199">
        <v>900</v>
      </c>
      <c r="U139" s="200"/>
      <c r="V139" s="20">
        <f t="shared" ref="V139" si="99">S139*T139</f>
        <v>335.10638297872339</v>
      </c>
      <c r="W139" s="291"/>
      <c r="X139" s="12">
        <v>340</v>
      </c>
      <c r="Y139" s="277">
        <f t="shared" si="78"/>
        <v>31500</v>
      </c>
      <c r="Z139" s="271"/>
      <c r="AA139" s="268"/>
      <c r="AB139" s="64"/>
      <c r="AC139" s="44"/>
      <c r="AD139" s="44"/>
      <c r="AE139" s="44"/>
    </row>
    <row r="140" spans="1:31">
      <c r="A140" s="96">
        <v>21</v>
      </c>
      <c r="B140" s="101"/>
      <c r="C140" s="121"/>
      <c r="D140" s="169"/>
      <c r="E140" s="181"/>
      <c r="F140" s="182"/>
      <c r="G140" s="183"/>
      <c r="H140" s="197"/>
      <c r="I140" s="169"/>
      <c r="J140" s="20"/>
      <c r="K140" s="291"/>
      <c r="L140" s="227"/>
      <c r="M140" s="17">
        <v>21</v>
      </c>
      <c r="N140" s="101" t="s">
        <v>149</v>
      </c>
      <c r="O140" s="121" t="s">
        <v>139</v>
      </c>
      <c r="P140" s="169">
        <v>45</v>
      </c>
      <c r="Q140" s="181">
        <v>94</v>
      </c>
      <c r="R140" s="203">
        <v>1</v>
      </c>
      <c r="S140" s="183">
        <f t="shared" ref="S140" si="100">P140*R140/Q140</f>
        <v>0.47872340425531917</v>
      </c>
      <c r="T140" s="197">
        <v>150</v>
      </c>
      <c r="U140" s="186"/>
      <c r="V140" s="20">
        <f>S140*T140</f>
        <v>71.808510638297875</v>
      </c>
      <c r="W140" s="291"/>
      <c r="X140" s="12">
        <v>340</v>
      </c>
      <c r="Y140" s="277">
        <f t="shared" si="78"/>
        <v>6750</v>
      </c>
      <c r="Z140" s="271"/>
      <c r="AA140" s="268"/>
      <c r="AB140" s="64"/>
      <c r="AC140" s="44"/>
      <c r="AD140" s="44"/>
      <c r="AE140" s="44"/>
    </row>
    <row r="141" spans="1:31">
      <c r="A141" s="96">
        <v>22</v>
      </c>
      <c r="B141" s="101"/>
      <c r="C141" s="121"/>
      <c r="D141" s="169"/>
      <c r="E141" s="181"/>
      <c r="F141" s="182"/>
      <c r="G141" s="183"/>
      <c r="H141" s="197"/>
      <c r="I141" s="169"/>
      <c r="J141" s="20"/>
      <c r="K141" s="291"/>
      <c r="L141" s="227"/>
      <c r="M141" s="17">
        <v>22</v>
      </c>
      <c r="N141" s="101"/>
      <c r="O141" s="121"/>
      <c r="P141" s="169"/>
      <c r="Q141" s="181"/>
      <c r="R141" s="182"/>
      <c r="S141" s="183"/>
      <c r="T141" s="197"/>
      <c r="U141" s="169"/>
      <c r="V141" s="20"/>
      <c r="W141" s="291"/>
      <c r="X141" s="12">
        <v>340</v>
      </c>
      <c r="Y141" s="277">
        <f t="shared" si="78"/>
        <v>0</v>
      </c>
      <c r="Z141" s="243"/>
      <c r="AA141" s="255"/>
      <c r="AB141" s="64"/>
      <c r="AC141" s="44"/>
      <c r="AD141" s="44"/>
      <c r="AE141" s="44"/>
    </row>
    <row r="142" spans="1:31">
      <c r="A142" s="96">
        <v>23</v>
      </c>
      <c r="B142" s="101"/>
      <c r="C142" s="121"/>
      <c r="D142" s="169"/>
      <c r="E142" s="181"/>
      <c r="F142" s="182"/>
      <c r="G142" s="183"/>
      <c r="H142" s="197"/>
      <c r="I142" s="169"/>
      <c r="J142" s="20"/>
      <c r="K142" s="291"/>
      <c r="L142" s="227"/>
      <c r="M142" s="17">
        <v>23</v>
      </c>
      <c r="N142" s="101"/>
      <c r="O142" s="121"/>
      <c r="P142" s="169"/>
      <c r="Q142" s="181"/>
      <c r="R142" s="182"/>
      <c r="S142" s="183"/>
      <c r="T142" s="197"/>
      <c r="U142" s="169"/>
      <c r="V142" s="20"/>
      <c r="W142" s="291"/>
      <c r="X142" s="12">
        <v>340</v>
      </c>
      <c r="Y142" s="277">
        <f t="shared" si="78"/>
        <v>0</v>
      </c>
      <c r="Z142" s="243"/>
      <c r="AA142" s="255"/>
      <c r="AB142" s="64"/>
      <c r="AC142" s="44"/>
      <c r="AD142" s="44"/>
      <c r="AE142" s="44"/>
    </row>
    <row r="143" spans="1:31">
      <c r="A143" s="96">
        <v>24</v>
      </c>
      <c r="B143" s="101"/>
      <c r="C143" s="121"/>
      <c r="D143" s="169"/>
      <c r="E143" s="181"/>
      <c r="F143" s="182"/>
      <c r="G143" s="183"/>
      <c r="H143" s="197"/>
      <c r="I143" s="169"/>
      <c r="J143" s="20"/>
      <c r="K143" s="291"/>
      <c r="L143" s="227"/>
      <c r="M143" s="17">
        <v>24</v>
      </c>
      <c r="N143" s="101"/>
      <c r="O143" s="121"/>
      <c r="P143" s="169"/>
      <c r="Q143" s="181"/>
      <c r="R143" s="182"/>
      <c r="S143" s="183"/>
      <c r="T143" s="197"/>
      <c r="U143" s="169"/>
      <c r="V143" s="20"/>
      <c r="W143" s="291"/>
      <c r="X143" s="12">
        <v>340</v>
      </c>
      <c r="Y143" s="277">
        <f t="shared" si="78"/>
        <v>0</v>
      </c>
      <c r="Z143" s="243"/>
      <c r="AA143" s="255"/>
      <c r="AB143" s="64"/>
      <c r="AC143" s="44"/>
      <c r="AD143" s="44"/>
      <c r="AE143" s="44"/>
    </row>
    <row r="144" spans="1:31">
      <c r="A144" s="96">
        <v>25</v>
      </c>
      <c r="B144" s="101"/>
      <c r="C144" s="121"/>
      <c r="D144" s="169"/>
      <c r="E144" s="181"/>
      <c r="F144" s="182"/>
      <c r="G144" s="183"/>
      <c r="H144" s="197"/>
      <c r="I144" s="169"/>
      <c r="J144" s="20"/>
      <c r="K144" s="291"/>
      <c r="L144" s="227"/>
      <c r="M144" s="17">
        <v>25</v>
      </c>
      <c r="N144" s="101"/>
      <c r="O144" s="121"/>
      <c r="P144" s="169"/>
      <c r="Q144" s="181"/>
      <c r="R144" s="182"/>
      <c r="S144" s="183"/>
      <c r="T144" s="197"/>
      <c r="U144" s="169"/>
      <c r="V144" s="20"/>
      <c r="W144" s="291"/>
      <c r="X144" s="12">
        <v>340</v>
      </c>
      <c r="Y144" s="277">
        <f t="shared" si="78"/>
        <v>0</v>
      </c>
      <c r="Z144" s="243"/>
      <c r="AA144" s="255"/>
      <c r="AB144" s="64"/>
      <c r="AC144" s="44"/>
      <c r="AD144" s="44"/>
      <c r="AE144" s="44"/>
    </row>
    <row r="145" spans="1:31">
      <c r="A145" s="96">
        <v>26</v>
      </c>
      <c r="B145" s="101"/>
      <c r="C145" s="121"/>
      <c r="D145" s="169"/>
      <c r="E145" s="181"/>
      <c r="F145" s="182"/>
      <c r="G145" s="183"/>
      <c r="H145" s="197"/>
      <c r="I145" s="169"/>
      <c r="J145" s="20"/>
      <c r="K145" s="291"/>
      <c r="L145" s="227"/>
      <c r="M145" s="17">
        <v>26</v>
      </c>
      <c r="N145" s="101"/>
      <c r="O145" s="121"/>
      <c r="P145" s="169"/>
      <c r="Q145" s="181"/>
      <c r="R145" s="182"/>
      <c r="S145" s="183"/>
      <c r="T145" s="197"/>
      <c r="U145" s="169"/>
      <c r="V145" s="20"/>
      <c r="W145" s="291"/>
      <c r="X145" s="12">
        <v>340</v>
      </c>
      <c r="Y145" s="277">
        <f t="shared" si="78"/>
        <v>0</v>
      </c>
      <c r="Z145" s="243"/>
      <c r="AA145" s="255"/>
      <c r="AB145" s="64"/>
      <c r="AC145" s="44"/>
      <c r="AD145" s="44"/>
      <c r="AE145" s="44"/>
    </row>
    <row r="146" spans="1:31">
      <c r="A146" s="96">
        <v>27</v>
      </c>
      <c r="B146" s="101"/>
      <c r="C146" s="121"/>
      <c r="D146" s="169"/>
      <c r="E146" s="181"/>
      <c r="F146" s="182"/>
      <c r="G146" s="183"/>
      <c r="H146" s="197"/>
      <c r="I146" s="169"/>
      <c r="J146" s="20"/>
      <c r="K146" s="291"/>
      <c r="L146" s="227"/>
      <c r="M146" s="17">
        <v>27</v>
      </c>
      <c r="N146" s="101"/>
      <c r="O146" s="121"/>
      <c r="P146" s="169"/>
      <c r="Q146" s="181"/>
      <c r="R146" s="182"/>
      <c r="S146" s="183"/>
      <c r="T146" s="197"/>
      <c r="U146" s="169"/>
      <c r="V146" s="20"/>
      <c r="W146" s="291"/>
      <c r="X146" s="12">
        <v>340</v>
      </c>
      <c r="Y146" s="277">
        <f t="shared" si="78"/>
        <v>0</v>
      </c>
      <c r="Z146" s="243"/>
      <c r="AA146" s="255"/>
      <c r="AB146" s="64"/>
      <c r="AC146" s="44"/>
      <c r="AD146" s="44"/>
      <c r="AE146" s="44"/>
    </row>
    <row r="147" spans="1:31">
      <c r="A147" s="96">
        <v>28</v>
      </c>
      <c r="B147" s="101"/>
      <c r="C147" s="121"/>
      <c r="D147" s="169"/>
      <c r="E147" s="181"/>
      <c r="F147" s="182"/>
      <c r="G147" s="183"/>
      <c r="H147" s="197"/>
      <c r="I147" s="169"/>
      <c r="J147" s="20"/>
      <c r="K147" s="291"/>
      <c r="L147" s="227"/>
      <c r="M147" s="17">
        <v>28</v>
      </c>
      <c r="N147" s="101"/>
      <c r="O147" s="121"/>
      <c r="P147" s="169"/>
      <c r="Q147" s="181"/>
      <c r="R147" s="182"/>
      <c r="S147" s="183"/>
      <c r="T147" s="197"/>
      <c r="U147" s="169"/>
      <c r="V147" s="20"/>
      <c r="W147" s="291"/>
      <c r="X147" s="12">
        <v>340</v>
      </c>
      <c r="Y147" s="277">
        <f t="shared" si="78"/>
        <v>0</v>
      </c>
      <c r="Z147" s="243"/>
      <c r="AA147" s="255"/>
      <c r="AB147" s="64"/>
      <c r="AC147" s="44"/>
      <c r="AD147" s="44"/>
      <c r="AE147" s="44"/>
    </row>
    <row r="148" spans="1:31">
      <c r="A148" s="96">
        <v>29</v>
      </c>
      <c r="B148" s="101"/>
      <c r="C148" s="121"/>
      <c r="D148" s="169"/>
      <c r="E148" s="181"/>
      <c r="F148" s="182"/>
      <c r="G148" s="183"/>
      <c r="H148" s="197"/>
      <c r="I148" s="169"/>
      <c r="J148" s="20"/>
      <c r="K148" s="291"/>
      <c r="L148" s="227"/>
      <c r="M148" s="17">
        <v>29</v>
      </c>
      <c r="N148" s="101"/>
      <c r="O148" s="121"/>
      <c r="P148" s="169"/>
      <c r="Q148" s="181"/>
      <c r="R148" s="182"/>
      <c r="S148" s="183"/>
      <c r="T148" s="197"/>
      <c r="U148" s="169"/>
      <c r="V148" s="20"/>
      <c r="W148" s="291"/>
      <c r="X148" s="12">
        <v>340</v>
      </c>
      <c r="Y148" s="277">
        <f t="shared" si="78"/>
        <v>0</v>
      </c>
      <c r="Z148" s="243"/>
      <c r="AA148" s="255"/>
      <c r="AB148" s="64"/>
      <c r="AC148" s="44"/>
      <c r="AD148" s="44"/>
      <c r="AE148" s="44"/>
    </row>
    <row r="149" spans="1:31">
      <c r="A149" s="96">
        <v>30</v>
      </c>
      <c r="B149" s="101"/>
      <c r="C149" s="121"/>
      <c r="D149" s="169"/>
      <c r="E149" s="181"/>
      <c r="F149" s="182"/>
      <c r="G149" s="183"/>
      <c r="H149" s="197"/>
      <c r="I149" s="169"/>
      <c r="J149" s="20"/>
      <c r="K149" s="291"/>
      <c r="L149" s="227"/>
      <c r="M149" s="17">
        <v>30</v>
      </c>
      <c r="N149" s="101"/>
      <c r="O149" s="121"/>
      <c r="P149" s="169"/>
      <c r="Q149" s="181"/>
      <c r="R149" s="182"/>
      <c r="S149" s="183"/>
      <c r="T149" s="197"/>
      <c r="U149" s="169"/>
      <c r="V149" s="20"/>
      <c r="W149" s="291"/>
      <c r="X149" s="12">
        <v>340</v>
      </c>
      <c r="Y149" s="277">
        <f t="shared" si="78"/>
        <v>0</v>
      </c>
      <c r="Z149" s="243"/>
      <c r="AA149" s="255"/>
      <c r="AB149" s="64"/>
      <c r="AC149" s="44"/>
      <c r="AD149" s="44"/>
      <c r="AE149" s="44"/>
    </row>
    <row r="150" spans="1:31">
      <c r="A150" s="96">
        <v>31</v>
      </c>
      <c r="B150" s="101"/>
      <c r="C150" s="121"/>
      <c r="D150" s="169"/>
      <c r="E150" s="181"/>
      <c r="F150" s="182"/>
      <c r="G150" s="183"/>
      <c r="H150" s="197"/>
      <c r="I150" s="169"/>
      <c r="J150" s="20"/>
      <c r="K150" s="291"/>
      <c r="L150" s="227"/>
      <c r="M150" s="17">
        <v>31</v>
      </c>
      <c r="N150" s="101"/>
      <c r="O150" s="121"/>
      <c r="P150" s="169"/>
      <c r="Q150" s="181"/>
      <c r="R150" s="182"/>
      <c r="S150" s="183"/>
      <c r="T150" s="197"/>
      <c r="U150" s="169"/>
      <c r="V150" s="20"/>
      <c r="W150" s="291"/>
      <c r="X150" s="12">
        <v>340</v>
      </c>
      <c r="Y150" s="277">
        <f t="shared" si="78"/>
        <v>0</v>
      </c>
      <c r="Z150" s="243"/>
      <c r="AA150" s="255"/>
      <c r="AB150" s="64"/>
      <c r="AC150" s="44"/>
      <c r="AD150" s="44"/>
      <c r="AE150" s="44"/>
    </row>
    <row r="151" spans="1:31" ht="30">
      <c r="A151" s="54">
        <v>32</v>
      </c>
      <c r="B151" s="102"/>
      <c r="C151" s="78"/>
      <c r="D151" s="198"/>
      <c r="E151" s="202"/>
      <c r="F151" s="203"/>
      <c r="G151" s="183"/>
      <c r="H151" s="199"/>
      <c r="I151" s="200"/>
      <c r="J151" s="88"/>
      <c r="K151" s="291"/>
      <c r="L151" s="225"/>
      <c r="M151" s="52">
        <v>32</v>
      </c>
      <c r="N151" s="102" t="s">
        <v>131</v>
      </c>
      <c r="O151" s="121" t="s">
        <v>48</v>
      </c>
      <c r="P151" s="198">
        <v>1</v>
      </c>
      <c r="Q151" s="181">
        <v>94</v>
      </c>
      <c r="R151" s="203">
        <v>1</v>
      </c>
      <c r="S151" s="183">
        <f>P151*R151/Q151</f>
        <v>1.0638297872340425E-2</v>
      </c>
      <c r="T151" s="199">
        <f>2744982+23129+1295068</f>
        <v>4063179</v>
      </c>
      <c r="U151" s="198"/>
      <c r="V151" s="20">
        <f>S151*T151</f>
        <v>43225.308510638293</v>
      </c>
      <c r="W151" s="291"/>
      <c r="X151" s="12">
        <v>340</v>
      </c>
      <c r="Y151" s="277">
        <f t="shared" si="78"/>
        <v>4063178.9999999995</v>
      </c>
      <c r="Z151" s="243"/>
      <c r="AA151" s="268"/>
      <c r="AB151" s="64"/>
      <c r="AC151" s="44"/>
      <c r="AD151" s="44"/>
      <c r="AE151" s="44"/>
    </row>
    <row r="152" spans="1:31">
      <c r="A152" s="96">
        <v>33</v>
      </c>
      <c r="B152" s="102"/>
      <c r="C152" s="78"/>
      <c r="D152" s="198"/>
      <c r="E152" s="181"/>
      <c r="F152" s="182"/>
      <c r="G152" s="183"/>
      <c r="H152" s="199"/>
      <c r="I152" s="200"/>
      <c r="J152" s="20">
        <f t="shared" ref="J152" si="101">G152*H152</f>
        <v>0</v>
      </c>
      <c r="K152" s="291"/>
      <c r="L152" s="225"/>
      <c r="M152" s="17">
        <v>33</v>
      </c>
      <c r="N152" s="205"/>
      <c r="O152" s="125"/>
      <c r="P152" s="207"/>
      <c r="Q152" s="207"/>
      <c r="R152" s="207"/>
      <c r="S152" s="207"/>
      <c r="T152" s="207"/>
      <c r="U152" s="207"/>
      <c r="V152" s="205"/>
      <c r="W152" s="291"/>
      <c r="X152" s="12">
        <v>340</v>
      </c>
      <c r="Y152" s="277">
        <f t="shared" si="78"/>
        <v>0</v>
      </c>
      <c r="Z152" s="272"/>
      <c r="AA152" s="273"/>
      <c r="AB152" s="273"/>
      <c r="AC152" s="341"/>
      <c r="AD152" s="342"/>
      <c r="AE152" s="342"/>
    </row>
    <row r="153" spans="1:31">
      <c r="A153" s="315" t="s">
        <v>26</v>
      </c>
      <c r="B153" s="316"/>
      <c r="C153" s="316"/>
      <c r="D153" s="316"/>
      <c r="E153" s="316"/>
      <c r="F153" s="316"/>
      <c r="G153" s="316"/>
      <c r="H153" s="316"/>
      <c r="I153" s="317"/>
      <c r="J153" s="22">
        <f>SUM(J119:J152)</f>
        <v>4521.0192021276589</v>
      </c>
      <c r="K153" s="291"/>
      <c r="L153" s="226"/>
      <c r="M153" s="315" t="s">
        <v>26</v>
      </c>
      <c r="N153" s="316"/>
      <c r="O153" s="316"/>
      <c r="P153" s="316"/>
      <c r="Q153" s="316"/>
      <c r="R153" s="316"/>
      <c r="S153" s="316"/>
      <c r="T153" s="316"/>
      <c r="U153" s="317"/>
      <c r="V153" s="22">
        <f>SUM(V119:V151)</f>
        <v>48185.157499999994</v>
      </c>
      <c r="W153" s="291"/>
      <c r="Y153" s="263">
        <f>SUM(Y119:Y152)</f>
        <v>4954380.6099999994</v>
      </c>
      <c r="Z153" s="44"/>
      <c r="AA153" s="44"/>
      <c r="AB153" s="127"/>
      <c r="AC153" s="342"/>
      <c r="AD153" s="342"/>
      <c r="AE153" s="342"/>
    </row>
    <row r="154" spans="1:31" ht="15" customHeight="1">
      <c r="A154" s="331" t="s">
        <v>87</v>
      </c>
      <c r="B154" s="332"/>
      <c r="C154" s="332"/>
      <c r="D154" s="332"/>
      <c r="E154" s="332"/>
      <c r="F154" s="332"/>
      <c r="G154" s="332"/>
      <c r="H154" s="332"/>
      <c r="I154" s="333"/>
      <c r="J154" s="26">
        <f>J76+J88+J93+J99+J102+J117+J153</f>
        <v>46265.204923477453</v>
      </c>
      <c r="K154" s="291"/>
      <c r="L154" s="230"/>
      <c r="M154" s="331" t="s">
        <v>87</v>
      </c>
      <c r="N154" s="332"/>
      <c r="O154" s="332"/>
      <c r="P154" s="332"/>
      <c r="Q154" s="332"/>
      <c r="R154" s="332"/>
      <c r="S154" s="332"/>
      <c r="T154" s="332"/>
      <c r="U154" s="333"/>
      <c r="V154" s="26">
        <f>V76+V88+V93+V99+V102+V117+V153</f>
        <v>113870.55753332248</v>
      </c>
      <c r="W154" s="291"/>
      <c r="Y154" s="67">
        <f>Y76+Y88+Y93+Y99+Y102+Y117+Y153</f>
        <v>13736048.995518783</v>
      </c>
      <c r="Z154" s="44"/>
      <c r="AA154" s="44"/>
      <c r="AB154" s="127"/>
      <c r="AC154" s="342"/>
      <c r="AD154" s="342"/>
      <c r="AE154" s="342"/>
    </row>
    <row r="155" spans="1:31" ht="15" customHeight="1">
      <c r="A155" s="331" t="s">
        <v>88</v>
      </c>
      <c r="B155" s="332"/>
      <c r="C155" s="332"/>
      <c r="D155" s="332"/>
      <c r="E155" s="332"/>
      <c r="F155" s="332"/>
      <c r="G155" s="332"/>
      <c r="H155" s="332"/>
      <c r="I155" s="333"/>
      <c r="J155" s="26">
        <f>J154+J68</f>
        <v>131926.58794266469</v>
      </c>
      <c r="K155" s="291"/>
      <c r="M155" s="331" t="s">
        <v>88</v>
      </c>
      <c r="N155" s="332"/>
      <c r="O155" s="332"/>
      <c r="P155" s="332"/>
      <c r="Q155" s="332"/>
      <c r="R155" s="332"/>
      <c r="S155" s="332"/>
      <c r="T155" s="332"/>
      <c r="U155" s="333"/>
      <c r="V155" s="26">
        <f>V154+V68</f>
        <v>139589.33017486334</v>
      </c>
      <c r="W155" s="291"/>
      <c r="X155" s="34">
        <f>V155*Q151+J155*E138</f>
        <v>25522496.303047635</v>
      </c>
      <c r="Y155" s="67">
        <f>Y154+Y68</f>
        <v>21788218.995518781</v>
      </c>
      <c r="Z155" s="127"/>
      <c r="AA155" s="127"/>
      <c r="AB155" s="127"/>
      <c r="AC155" s="44"/>
      <c r="AD155" s="44"/>
      <c r="AE155" s="44"/>
    </row>
    <row r="156" spans="1:31">
      <c r="J156" s="34">
        <f>J155*E138</f>
        <v>12401099.266610481</v>
      </c>
      <c r="V156" s="34">
        <f>V155*Q151</f>
        <v>13121397.036437154</v>
      </c>
    </row>
    <row r="157" spans="1:31" ht="20.25">
      <c r="J157" s="34">
        <f>J155*E138</f>
        <v>12401099.266610481</v>
      </c>
      <c r="V157" s="34">
        <f>V156+J156</f>
        <v>25522496.303047635</v>
      </c>
      <c r="X157" s="276">
        <f>X158-X155</f>
        <v>-3.0476339161396027E-3</v>
      </c>
      <c r="AB157" s="46"/>
    </row>
    <row r="158" spans="1:31">
      <c r="J158" s="46"/>
      <c r="V158" s="148">
        <f>V156+J156</f>
        <v>25522496.303047635</v>
      </c>
      <c r="X158" s="46">
        <f>X159+X160</f>
        <v>25522496.300000001</v>
      </c>
      <c r="AB158" s="46"/>
      <c r="AD158" s="46"/>
    </row>
    <row r="159" spans="1:31">
      <c r="E159" s="46"/>
      <c r="V159" s="153">
        <v>22302981.759999998</v>
      </c>
      <c r="X159" s="274">
        <v>1295068</v>
      </c>
    </row>
    <row r="160" spans="1:31">
      <c r="V160" s="148">
        <f>V158-V159</f>
        <v>3219514.5430476367</v>
      </c>
      <c r="X160" s="275">
        <v>24227428.300000001</v>
      </c>
    </row>
    <row r="161" spans="1:29">
      <c r="V161" s="148">
        <f>V160</f>
        <v>3219514.5430476367</v>
      </c>
    </row>
    <row r="162" spans="1:29">
      <c r="V162" s="12">
        <v>1295068</v>
      </c>
      <c r="Y162" s="34"/>
      <c r="Z162" s="34"/>
      <c r="AA162" s="34"/>
      <c r="AB162" s="34"/>
      <c r="AC162" s="46"/>
    </row>
    <row r="163" spans="1:29">
      <c r="G163" s="46"/>
      <c r="N163" s="12" t="s">
        <v>165</v>
      </c>
      <c r="Y163" s="34"/>
      <c r="Z163" s="34"/>
      <c r="AA163" s="34"/>
      <c r="AB163" s="34"/>
      <c r="AC163" s="46"/>
    </row>
    <row r="164" spans="1:29">
      <c r="B164" s="84">
        <v>211</v>
      </c>
      <c r="C164" s="84">
        <v>213</v>
      </c>
      <c r="D164" s="84"/>
      <c r="E164" s="84" t="s">
        <v>140</v>
      </c>
      <c r="F164" s="91"/>
      <c r="H164" s="46"/>
      <c r="V164" s="148">
        <f>V162-V160</f>
        <v>-1924446.5430476367</v>
      </c>
      <c r="Y164" s="34"/>
      <c r="Z164" s="34"/>
      <c r="AA164" s="34"/>
      <c r="AB164" s="34"/>
      <c r="AC164" s="46"/>
    </row>
    <row r="165" spans="1:29">
      <c r="A165" s="97">
        <v>7408</v>
      </c>
      <c r="B165" s="85">
        <v>2532738</v>
      </c>
      <c r="C165" s="85">
        <v>764830</v>
      </c>
      <c r="D165" s="85">
        <v>3297568</v>
      </c>
      <c r="E165" s="89">
        <f>AA15+AB117</f>
        <v>9466464.628304841</v>
      </c>
      <c r="F165" s="92">
        <f>D165-E165</f>
        <v>-6168896.628304841</v>
      </c>
      <c r="N165" s="14">
        <v>3337203.12</v>
      </c>
      <c r="R165" s="31">
        <f>N165-N181</f>
        <v>3287203.12</v>
      </c>
      <c r="Y165" s="34"/>
      <c r="Z165" s="34"/>
      <c r="AA165" s="34"/>
      <c r="AB165" s="34"/>
      <c r="AC165" s="46"/>
    </row>
    <row r="166" spans="1:29">
      <c r="A166" s="97">
        <v>7588</v>
      </c>
      <c r="B166" s="85">
        <v>6059703</v>
      </c>
      <c r="C166" s="85">
        <f>B166*0.302</f>
        <v>1830030.3059999999</v>
      </c>
      <c r="D166" s="84">
        <v>7889733.6200000001</v>
      </c>
      <c r="E166" s="89">
        <f>Y15</f>
        <v>7889731</v>
      </c>
      <c r="F166" s="92">
        <f t="shared" ref="F166:F174" si="102">D166-E166</f>
        <v>2.6200000001117587</v>
      </c>
      <c r="N166" s="12">
        <v>59639</v>
      </c>
      <c r="O166" s="12" t="s">
        <v>112</v>
      </c>
      <c r="V166" s="12">
        <v>22302981.759999998</v>
      </c>
      <c r="Y166" s="34"/>
      <c r="Z166" s="34"/>
      <c r="AA166" s="34"/>
      <c r="AB166" s="34"/>
      <c r="AC166" s="46"/>
    </row>
    <row r="167" spans="1:29">
      <c r="A167" s="97">
        <v>8800</v>
      </c>
      <c r="B167" s="85">
        <v>2382004.7999999998</v>
      </c>
      <c r="C167" s="85">
        <f>B167*0.302</f>
        <v>719365.44959999993</v>
      </c>
      <c r="D167" s="85">
        <v>3101369.8</v>
      </c>
      <c r="E167" s="89">
        <f>Y118+AA118</f>
        <v>5652818.5</v>
      </c>
      <c r="F167" s="92">
        <f t="shared" si="102"/>
        <v>-2551448.7000000002</v>
      </c>
      <c r="N167" s="12">
        <f>2658414+100800</f>
        <v>2759214</v>
      </c>
      <c r="O167" s="12" t="s">
        <v>166</v>
      </c>
      <c r="Y167" s="34"/>
      <c r="Z167" s="34"/>
      <c r="AA167" s="34"/>
      <c r="AB167" s="34"/>
      <c r="AC167" s="46"/>
    </row>
    <row r="168" spans="1:29">
      <c r="C168" s="12">
        <v>212</v>
      </c>
      <c r="D168" s="84">
        <f>176100-150000</f>
        <v>26100</v>
      </c>
      <c r="E168" s="89">
        <f>AA128</f>
        <v>0</v>
      </c>
      <c r="F168" s="92">
        <f t="shared" si="102"/>
        <v>26100</v>
      </c>
      <c r="G168" s="46">
        <f>F168-23400</f>
        <v>2700</v>
      </c>
      <c r="I168" s="12" t="s">
        <v>163</v>
      </c>
      <c r="N168" s="12">
        <v>16000</v>
      </c>
      <c r="O168" s="12" t="s">
        <v>167</v>
      </c>
      <c r="Y168" s="34"/>
      <c r="Z168" s="34"/>
      <c r="AA168" s="34"/>
      <c r="AB168" s="34"/>
      <c r="AC168" s="46"/>
    </row>
    <row r="169" spans="1:29">
      <c r="B169" s="12">
        <v>8800</v>
      </c>
      <c r="C169" s="12">
        <v>221</v>
      </c>
      <c r="D169" s="94">
        <v>120600</v>
      </c>
      <c r="E169" s="89">
        <f>AB99</f>
        <v>0</v>
      </c>
      <c r="F169" s="93">
        <f t="shared" si="102"/>
        <v>120600</v>
      </c>
      <c r="N169" s="12">
        <v>150000</v>
      </c>
      <c r="O169" s="12" t="s">
        <v>169</v>
      </c>
      <c r="Y169" s="34"/>
      <c r="Z169" s="34"/>
      <c r="AA169" s="34"/>
      <c r="AB169" s="34"/>
      <c r="AC169" s="46"/>
    </row>
    <row r="170" spans="1:29">
      <c r="C170" s="12">
        <v>222</v>
      </c>
      <c r="D170" s="84">
        <f>15600+10200+50000</f>
        <v>75800</v>
      </c>
      <c r="E170" s="85">
        <f>AB102</f>
        <v>0</v>
      </c>
      <c r="F170" s="93">
        <f t="shared" si="102"/>
        <v>75800</v>
      </c>
      <c r="G170" s="46">
        <f>F170-25800</f>
        <v>50000</v>
      </c>
      <c r="I170" s="12" t="s">
        <v>164</v>
      </c>
      <c r="N170" s="12">
        <v>60000</v>
      </c>
      <c r="O170" s="12" t="s">
        <v>170</v>
      </c>
      <c r="Y170" s="34"/>
      <c r="Z170" s="34"/>
      <c r="AA170" s="34"/>
      <c r="AB170" s="34"/>
      <c r="AC170" s="46"/>
    </row>
    <row r="171" spans="1:29">
      <c r="C171" s="12">
        <v>223</v>
      </c>
      <c r="D171" s="84">
        <v>1963507.2</v>
      </c>
      <c r="E171" s="89">
        <f>Z76</f>
        <v>2362759.7999999998</v>
      </c>
      <c r="F171" s="93">
        <f t="shared" si="102"/>
        <v>-399252.59999999986</v>
      </c>
      <c r="N171" s="12">
        <v>40000</v>
      </c>
      <c r="O171" s="12" t="s">
        <v>168</v>
      </c>
      <c r="Y171" s="46"/>
      <c r="Z171" s="46"/>
      <c r="AA171" s="46"/>
      <c r="AB171" s="46"/>
      <c r="AC171" s="46"/>
    </row>
    <row r="172" spans="1:29">
      <c r="C172" s="12">
        <v>225</v>
      </c>
      <c r="D172" s="84">
        <v>684490</v>
      </c>
      <c r="E172" s="89">
        <f>AB87</f>
        <v>0</v>
      </c>
      <c r="F172" s="93">
        <f t="shared" si="102"/>
        <v>684490</v>
      </c>
      <c r="N172" s="12">
        <v>55000</v>
      </c>
      <c r="O172" s="12" t="s">
        <v>171</v>
      </c>
      <c r="Y172" s="46"/>
    </row>
    <row r="173" spans="1:29">
      <c r="C173" s="12">
        <v>226</v>
      </c>
      <c r="D173" s="84">
        <f>801652+150000</f>
        <v>951652</v>
      </c>
      <c r="E173" s="89">
        <f>AB133</f>
        <v>0</v>
      </c>
      <c r="F173" s="93">
        <f t="shared" si="102"/>
        <v>951652</v>
      </c>
      <c r="G173" s="46">
        <f>F173-39300</f>
        <v>912352</v>
      </c>
      <c r="I173" s="12" t="s">
        <v>176</v>
      </c>
    </row>
    <row r="174" spans="1:29">
      <c r="C174" s="12">
        <v>290</v>
      </c>
      <c r="D174" s="125">
        <v>2500</v>
      </c>
      <c r="E174" s="126">
        <f>AA127</f>
        <v>0</v>
      </c>
      <c r="F174" s="93">
        <f t="shared" si="102"/>
        <v>2500</v>
      </c>
    </row>
    <row r="175" spans="1:29">
      <c r="C175" s="12">
        <v>340</v>
      </c>
      <c r="D175" s="125">
        <v>3339853</v>
      </c>
      <c r="E175" s="126">
        <f>AA152</f>
        <v>0</v>
      </c>
      <c r="F175" s="128">
        <f>D175-E175</f>
        <v>3339853</v>
      </c>
      <c r="N175" s="14">
        <f>N165-N166-N167-N168-N169-N171-N170-N172-N173-N174</f>
        <v>197350.12000000011</v>
      </c>
      <c r="O175" s="12" t="s">
        <v>172</v>
      </c>
    </row>
    <row r="176" spans="1:29">
      <c r="C176" s="44" t="s">
        <v>175</v>
      </c>
      <c r="D176" s="44">
        <v>88500</v>
      </c>
      <c r="E176" s="127">
        <f>AA134+Y55</f>
        <v>61800</v>
      </c>
      <c r="F176" s="112">
        <f>D176-E176</f>
        <v>26700</v>
      </c>
      <c r="N176" s="44"/>
    </row>
    <row r="177" spans="4:15">
      <c r="D177" s="129">
        <f>SUM(D165:D175)+G164</f>
        <v>21453173.620000001</v>
      </c>
      <c r="E177" s="124">
        <f>SUM(E165:E176)</f>
        <v>25433573.92830484</v>
      </c>
      <c r="N177" s="12">
        <v>50765</v>
      </c>
      <c r="O177" s="12" t="s">
        <v>173</v>
      </c>
    </row>
    <row r="178" spans="4:15">
      <c r="D178" s="84">
        <v>21453173.620000001</v>
      </c>
      <c r="E178" s="94">
        <v>21453173.620000001</v>
      </c>
      <c r="N178" s="12">
        <v>96585.12</v>
      </c>
      <c r="O178" s="12" t="s">
        <v>174</v>
      </c>
    </row>
    <row r="179" spans="4:15">
      <c r="D179" s="85">
        <f>D178-D177</f>
        <v>0</v>
      </c>
      <c r="E179" s="94">
        <f>E178-E177</f>
        <v>-3980400.3083048388</v>
      </c>
    </row>
    <row r="181" spans="4:15">
      <c r="N181" s="12">
        <f>N175-N177-N178-N179-N180</f>
        <v>50000.000000000116</v>
      </c>
    </row>
  </sheetData>
  <mergeCells count="154">
    <mergeCell ref="O43:P43"/>
    <mergeCell ref="O44:P44"/>
    <mergeCell ref="C11:D11"/>
    <mergeCell ref="C44:D44"/>
    <mergeCell ref="O18:P18"/>
    <mergeCell ref="O19:P19"/>
    <mergeCell ref="M20:W20"/>
    <mergeCell ref="O21:P21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7:P37"/>
    <mergeCell ref="O38:P38"/>
    <mergeCell ref="O39:P39"/>
    <mergeCell ref="O40:P40"/>
    <mergeCell ref="O41:P41"/>
    <mergeCell ref="O12:P12"/>
    <mergeCell ref="M155:U155"/>
    <mergeCell ref="C34:D34"/>
    <mergeCell ref="M68:U68"/>
    <mergeCell ref="M71:W71"/>
    <mergeCell ref="M76:U76"/>
    <mergeCell ref="M77:W77"/>
    <mergeCell ref="M88:U88"/>
    <mergeCell ref="O54:P54"/>
    <mergeCell ref="O55:P55"/>
    <mergeCell ref="O56:P56"/>
    <mergeCell ref="M67:U67"/>
    <mergeCell ref="M49:U49"/>
    <mergeCell ref="O51:P51"/>
    <mergeCell ref="O52:P52"/>
    <mergeCell ref="M53:W53"/>
    <mergeCell ref="W21:W49"/>
    <mergeCell ref="O23:P23"/>
    <mergeCell ref="O24:P24"/>
    <mergeCell ref="O25:P25"/>
    <mergeCell ref="C22:D22"/>
    <mergeCell ref="C36:D36"/>
    <mergeCell ref="O22:P22"/>
    <mergeCell ref="O36:P36"/>
    <mergeCell ref="O42:P42"/>
    <mergeCell ref="AC152:AE154"/>
    <mergeCell ref="M102:U102"/>
    <mergeCell ref="M103:W103"/>
    <mergeCell ref="M117:U117"/>
    <mergeCell ref="M118:W118"/>
    <mergeCell ref="M153:U153"/>
    <mergeCell ref="M89:W89"/>
    <mergeCell ref="M93:U93"/>
    <mergeCell ref="M94:W94"/>
    <mergeCell ref="M99:U99"/>
    <mergeCell ref="M100:W100"/>
    <mergeCell ref="M154:U154"/>
    <mergeCell ref="O13:P13"/>
    <mergeCell ref="O14:P14"/>
    <mergeCell ref="M15:U15"/>
    <mergeCell ref="O4:P4"/>
    <mergeCell ref="O5:P5"/>
    <mergeCell ref="M6:W6"/>
    <mergeCell ref="O7:P7"/>
    <mergeCell ref="O8:P8"/>
    <mergeCell ref="W7:W15"/>
    <mergeCell ref="M17:W17"/>
    <mergeCell ref="C10:D10"/>
    <mergeCell ref="A155:I155"/>
    <mergeCell ref="A154:I154"/>
    <mergeCell ref="A68:I68"/>
    <mergeCell ref="A103:K103"/>
    <mergeCell ref="A117:I117"/>
    <mergeCell ref="A118:K118"/>
    <mergeCell ref="A153:I153"/>
    <mergeCell ref="A93:I93"/>
    <mergeCell ref="A94:K94"/>
    <mergeCell ref="A99:I99"/>
    <mergeCell ref="A100:K100"/>
    <mergeCell ref="A102:I102"/>
    <mergeCell ref="A71:K71"/>
    <mergeCell ref="A77:K77"/>
    <mergeCell ref="A88:I88"/>
    <mergeCell ref="A89:K89"/>
    <mergeCell ref="K104:K117"/>
    <mergeCell ref="K119:K155"/>
    <mergeCell ref="C45:D45"/>
    <mergeCell ref="C46:D46"/>
    <mergeCell ref="C47:D47"/>
    <mergeCell ref="C54:D54"/>
    <mergeCell ref="C55:D55"/>
    <mergeCell ref="C56:D56"/>
    <mergeCell ref="A67:I67"/>
    <mergeCell ref="C33:D33"/>
    <mergeCell ref="C35:D35"/>
    <mergeCell ref="C37:D37"/>
    <mergeCell ref="C38:D38"/>
    <mergeCell ref="C39:D39"/>
    <mergeCell ref="C40:D40"/>
    <mergeCell ref="C41:D41"/>
    <mergeCell ref="C42:D42"/>
    <mergeCell ref="C48:D48"/>
    <mergeCell ref="C43:D43"/>
    <mergeCell ref="AC8:AC15"/>
    <mergeCell ref="A20:K20"/>
    <mergeCell ref="A53:K53"/>
    <mergeCell ref="A15:I15"/>
    <mergeCell ref="K21:K49"/>
    <mergeCell ref="A49:I49"/>
    <mergeCell ref="C24:D24"/>
    <mergeCell ref="C25:D25"/>
    <mergeCell ref="C26:D26"/>
    <mergeCell ref="C27:D27"/>
    <mergeCell ref="C28:D28"/>
    <mergeCell ref="C29:D29"/>
    <mergeCell ref="C13:D13"/>
    <mergeCell ref="C14:D14"/>
    <mergeCell ref="C18:D18"/>
    <mergeCell ref="C19:D19"/>
    <mergeCell ref="C21:D21"/>
    <mergeCell ref="C23:D23"/>
    <mergeCell ref="C51:D51"/>
    <mergeCell ref="C30:D30"/>
    <mergeCell ref="C52:D52"/>
    <mergeCell ref="C31:D31"/>
    <mergeCell ref="C32:D32"/>
    <mergeCell ref="O9:P9"/>
    <mergeCell ref="W54:W68"/>
    <mergeCell ref="W72:W76"/>
    <mergeCell ref="W78:W88"/>
    <mergeCell ref="W95:W99"/>
    <mergeCell ref="W101:W102"/>
    <mergeCell ref="W104:W117"/>
    <mergeCell ref="W119:W155"/>
    <mergeCell ref="B2:J2"/>
    <mergeCell ref="A50:K50"/>
    <mergeCell ref="K7:K15"/>
    <mergeCell ref="A17:K17"/>
    <mergeCell ref="K54:K68"/>
    <mergeCell ref="K72:K76"/>
    <mergeCell ref="K95:K99"/>
    <mergeCell ref="K101:K102"/>
    <mergeCell ref="K78:K88"/>
    <mergeCell ref="C4:D4"/>
    <mergeCell ref="C5:D5"/>
    <mergeCell ref="C8:D8"/>
    <mergeCell ref="C9:D9"/>
    <mergeCell ref="C12:D12"/>
    <mergeCell ref="A6:K6"/>
    <mergeCell ref="C7:D7"/>
    <mergeCell ref="A76:I7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rowBreaks count="3" manualBreakCount="3">
    <brk id="54" max="22" man="1"/>
    <brk id="98" max="22" man="1"/>
    <brk id="155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tabSelected="1" view="pageBreakPreview" zoomScale="85" zoomScaleNormal="100" zoomScaleSheetLayoutView="85" workbookViewId="0">
      <selection activeCell="O41" sqref="O41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9.5703125" style="2" customWidth="1"/>
    <col min="14" max="14" width="19.7109375" style="2" customWidth="1"/>
    <col min="15" max="15" width="25.140625" style="2" customWidth="1"/>
    <col min="16" max="16" width="14.5703125" style="2" bestFit="1" customWidth="1"/>
    <col min="17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49.5" customHeight="1">
      <c r="A1" s="347" t="s">
        <v>220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</row>
    <row r="2" spans="1:19" ht="70.5" customHeight="1">
      <c r="A2" s="348" t="s">
        <v>100</v>
      </c>
      <c r="B2" s="348" t="s">
        <v>64</v>
      </c>
      <c r="C2" s="348"/>
      <c r="D2" s="348"/>
      <c r="E2" s="348" t="s">
        <v>65</v>
      </c>
      <c r="F2" s="348"/>
      <c r="G2" s="348"/>
      <c r="H2" s="348"/>
      <c r="I2" s="348"/>
      <c r="J2" s="348"/>
      <c r="K2" s="348"/>
      <c r="L2" s="348" t="s">
        <v>66</v>
      </c>
      <c r="M2" s="349" t="s">
        <v>216</v>
      </c>
      <c r="N2" s="349" t="s">
        <v>217</v>
      </c>
    </row>
    <row r="3" spans="1:19" ht="16.5" customHeight="1">
      <c r="A3" s="348"/>
      <c r="B3" s="233" t="s">
        <v>31</v>
      </c>
      <c r="C3" s="233" t="s">
        <v>63</v>
      </c>
      <c r="D3" s="233" t="s">
        <v>32</v>
      </c>
      <c r="E3" s="233" t="s">
        <v>33</v>
      </c>
      <c r="F3" s="233" t="s">
        <v>34</v>
      </c>
      <c r="G3" s="233" t="s">
        <v>35</v>
      </c>
      <c r="H3" s="233" t="s">
        <v>36</v>
      </c>
      <c r="I3" s="233" t="s">
        <v>37</v>
      </c>
      <c r="J3" s="233" t="s">
        <v>38</v>
      </c>
      <c r="K3" s="233" t="s">
        <v>39</v>
      </c>
      <c r="L3" s="348"/>
      <c r="M3" s="349"/>
      <c r="N3" s="349"/>
    </row>
    <row r="4" spans="1:19" ht="1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 t="s">
        <v>40</v>
      </c>
      <c r="M4" s="281">
        <v>13</v>
      </c>
      <c r="N4" s="281" t="s">
        <v>218</v>
      </c>
    </row>
    <row r="5" spans="1:19" ht="33" customHeight="1">
      <c r="A5" s="9" t="s">
        <v>106</v>
      </c>
      <c r="B5" s="32">
        <f>'расчет свод'!J15</f>
        <v>83933.308551102135</v>
      </c>
      <c r="C5" s="10">
        <f>'расчет свод'!J49</f>
        <v>634.45744680851044</v>
      </c>
      <c r="D5" s="10">
        <f>'расчет свод'!J67</f>
        <v>1093.6170212765958</v>
      </c>
      <c r="E5" s="32">
        <f>'расчет свод'!J76</f>
        <v>12567.871255319151</v>
      </c>
      <c r="F5" s="32">
        <f>'расчет свод'!J88</f>
        <v>3803.8154416505481</v>
      </c>
      <c r="G5" s="10">
        <f>'расчет свод'!J93</f>
        <v>0</v>
      </c>
      <c r="H5" s="10">
        <f>'расчет свод'!J99</f>
        <v>1178.7234042553191</v>
      </c>
      <c r="I5" s="10">
        <f>'расчет свод'!J102</f>
        <v>79.787234042553195</v>
      </c>
      <c r="J5" s="10">
        <f>'расчет свод'!J117</f>
        <v>24113.988386082223</v>
      </c>
      <c r="K5" s="10">
        <f>'расчет свод'!J153</f>
        <v>4521.0192021276589</v>
      </c>
      <c r="L5" s="37">
        <f>B5+C5+D5+E5+F5+G5+H5+I5+J5+K5</f>
        <v>131926.58794266466</v>
      </c>
      <c r="M5" s="282">
        <v>94</v>
      </c>
      <c r="N5" s="283">
        <f>M5*L5</f>
        <v>12401099.266610477</v>
      </c>
      <c r="O5" s="57"/>
      <c r="R5" s="57"/>
      <c r="S5" s="57"/>
    </row>
    <row r="6" spans="1:19" ht="20.25" customHeight="1">
      <c r="A6" s="9" t="s">
        <v>145</v>
      </c>
      <c r="B6" s="32">
        <f>'расчет свод'!V15</f>
        <v>24974.091790477025</v>
      </c>
      <c r="C6" s="10">
        <f>'расчет свод'!V49</f>
        <v>744.68085106382989</v>
      </c>
      <c r="D6" s="10">
        <f>'расчет свод'!V67</f>
        <v>0</v>
      </c>
      <c r="E6" s="32">
        <f>'расчет свод'!V76</f>
        <v>12567.872255319151</v>
      </c>
      <c r="F6" s="32">
        <f>'расчет свод'!V88</f>
        <v>3803.8154416505481</v>
      </c>
      <c r="G6" s="10">
        <f>'расчет свод'!V93</f>
        <v>0</v>
      </c>
      <c r="H6" s="10">
        <f>'расчет свод'!V99</f>
        <v>319.14893617021278</v>
      </c>
      <c r="I6" s="10">
        <f>'расчет свод'!V102</f>
        <v>79.787234042553195</v>
      </c>
      <c r="J6" s="10">
        <f>'расчет свод'!V117</f>
        <v>48914.776166140015</v>
      </c>
      <c r="K6" s="10">
        <f>'расчет свод'!V153</f>
        <v>48185.157499999994</v>
      </c>
      <c r="L6" s="37">
        <f>B6+C6+D6+E6+F6+G6+H6+I6+J6+K6</f>
        <v>139589.33017486334</v>
      </c>
      <c r="M6" s="282">
        <v>94</v>
      </c>
      <c r="N6" s="283">
        <f>M6*L6</f>
        <v>13121397.036437154</v>
      </c>
      <c r="O6" s="57"/>
      <c r="R6" s="57"/>
      <c r="S6" s="57"/>
    </row>
    <row r="7" spans="1:19" ht="15" customHeight="1">
      <c r="A7" s="344" t="s">
        <v>219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6"/>
      <c r="N7" s="280">
        <f>SUM(N5:N6)</f>
        <v>25522496.303047631</v>
      </c>
      <c r="R7" s="57"/>
      <c r="S7" s="57"/>
    </row>
    <row r="8" spans="1:19">
      <c r="L8" s="36"/>
      <c r="M8" s="57"/>
      <c r="S8" s="36"/>
    </row>
    <row r="9" spans="1:19" ht="15">
      <c r="L9" s="278" t="s">
        <v>221</v>
      </c>
      <c r="M9" s="284">
        <v>1295068</v>
      </c>
      <c r="S9" s="34"/>
    </row>
    <row r="10" spans="1:19" ht="28.5">
      <c r="L10" s="279" t="s">
        <v>222</v>
      </c>
      <c r="M10" s="284">
        <v>24227428.300000001</v>
      </c>
    </row>
    <row r="12" spans="1:19">
      <c r="J12" s="57"/>
      <c r="L12" s="36"/>
    </row>
    <row r="13" spans="1:19" ht="15">
      <c r="K13" s="46"/>
      <c r="L13" s="36"/>
    </row>
    <row r="14" spans="1:19" ht="15">
      <c r="D14" s="2" t="s">
        <v>67</v>
      </c>
      <c r="K14" s="46"/>
      <c r="L14" s="36"/>
    </row>
    <row r="15" spans="1:19" ht="15">
      <c r="K15" s="12"/>
      <c r="L15" s="36"/>
    </row>
  </sheetData>
  <mergeCells count="8">
    <mergeCell ref="A7:M7"/>
    <mergeCell ref="A1:N1"/>
    <mergeCell ref="A2:A3"/>
    <mergeCell ref="B2:D2"/>
    <mergeCell ref="E2:K2"/>
    <mergeCell ref="L2:L3"/>
    <mergeCell ref="M2:M3"/>
    <mergeCell ref="N2:N3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workbookViewId="0">
      <selection activeCell="M17" sqref="M17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9.5703125" style="2" customWidth="1"/>
    <col min="14" max="14" width="8.85546875" style="2"/>
    <col min="15" max="15" width="25.140625" style="2" customWidth="1"/>
    <col min="16" max="16" width="14.5703125" style="2" bestFit="1" customWidth="1"/>
    <col min="17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70.5" customHeight="1">
      <c r="A1" s="348" t="s">
        <v>100</v>
      </c>
      <c r="B1" s="348" t="s">
        <v>64</v>
      </c>
      <c r="C1" s="348"/>
      <c r="D1" s="348"/>
      <c r="E1" s="348" t="s">
        <v>65</v>
      </c>
      <c r="F1" s="348"/>
      <c r="G1" s="348"/>
      <c r="H1" s="348"/>
      <c r="I1" s="348"/>
      <c r="J1" s="348"/>
      <c r="K1" s="348"/>
      <c r="L1" s="348" t="s">
        <v>66</v>
      </c>
    </row>
    <row r="2" spans="1:19" ht="16.5" customHeight="1">
      <c r="A2" s="348"/>
      <c r="B2" s="7" t="s">
        <v>31</v>
      </c>
      <c r="C2" s="7" t="s">
        <v>63</v>
      </c>
      <c r="D2" s="7" t="s">
        <v>32</v>
      </c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348"/>
    </row>
    <row r="3" spans="1:19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 t="s">
        <v>40</v>
      </c>
    </row>
    <row r="4" spans="1:19" ht="72" customHeight="1">
      <c r="A4" s="9" t="s">
        <v>106</v>
      </c>
      <c r="B4" s="32">
        <f>'расчет свод'!J15</f>
        <v>83933.308551102135</v>
      </c>
      <c r="C4" s="10">
        <f>'расчет свод'!J49</f>
        <v>634.45744680851044</v>
      </c>
      <c r="D4" s="10">
        <f>'расчет свод'!J67</f>
        <v>1093.6170212765958</v>
      </c>
      <c r="E4" s="32">
        <f>'расчет свод'!J76</f>
        <v>12567.871255319151</v>
      </c>
      <c r="F4" s="32">
        <f>'расчет свод'!J88</f>
        <v>3803.8154416505481</v>
      </c>
      <c r="G4" s="10">
        <f>'расчет свод'!J93</f>
        <v>0</v>
      </c>
      <c r="H4" s="10">
        <f>'расчет свод'!J99</f>
        <v>1178.7234042553191</v>
      </c>
      <c r="I4" s="10">
        <f>'расчет свод'!J102</f>
        <v>79.787234042553195</v>
      </c>
      <c r="J4" s="10">
        <f>'расчет свод'!J117</f>
        <v>24113.988386082223</v>
      </c>
      <c r="K4" s="10">
        <f>'расчет свод'!J153</f>
        <v>4521.0192021276589</v>
      </c>
      <c r="L4" s="37">
        <f>B4+C4+D4+E4+F4+G4+H4+I4+J4+K4</f>
        <v>131926.58794266466</v>
      </c>
      <c r="M4" s="57">
        <f>L4*N4</f>
        <v>12401099.266610477</v>
      </c>
      <c r="N4">
        <f>'расчет свод'!F7</f>
        <v>94</v>
      </c>
      <c r="O4" s="57">
        <f>L4*94</f>
        <v>12401099.266610477</v>
      </c>
      <c r="R4" s="57"/>
      <c r="S4" s="57"/>
    </row>
    <row r="5" spans="1:19" ht="15">
      <c r="A5" s="9" t="s">
        <v>145</v>
      </c>
      <c r="B5" s="32">
        <f>'расчет свод'!V15</f>
        <v>24974.091790477025</v>
      </c>
      <c r="C5" s="10">
        <f>'расчет свод'!V49</f>
        <v>744.68085106382989</v>
      </c>
      <c r="D5" s="10">
        <f>'расчет свод'!V67</f>
        <v>0</v>
      </c>
      <c r="E5" s="32">
        <f>'расчет свод'!V76</f>
        <v>12567.872255319151</v>
      </c>
      <c r="F5" s="32">
        <f>'расчет свод'!V88</f>
        <v>3803.8154416505481</v>
      </c>
      <c r="G5" s="10">
        <f>'расчет свод'!V93</f>
        <v>0</v>
      </c>
      <c r="H5" s="10">
        <f>'расчет свод'!V99</f>
        <v>319.14893617021278</v>
      </c>
      <c r="I5" s="10">
        <f>'расчет свод'!V102</f>
        <v>79.787234042553195</v>
      </c>
      <c r="J5" s="10">
        <f>'расчет свод'!V117</f>
        <v>48914.776166140015</v>
      </c>
      <c r="K5" s="10">
        <f>'расчет свод'!V153</f>
        <v>48185.157499999994</v>
      </c>
      <c r="L5" s="37">
        <f>B5+C5+D5+E5+F5+G5+H5+I5+J5+K5</f>
        <v>139589.33017486334</v>
      </c>
      <c r="M5" s="57">
        <f>L5*N5</f>
        <v>13121397.036437154</v>
      </c>
      <c r="N5">
        <f>'расчет свод'!R7</f>
        <v>94</v>
      </c>
      <c r="O5" s="57">
        <f>L5*N5</f>
        <v>13121397.036437154</v>
      </c>
      <c r="R5" s="57"/>
      <c r="S5" s="57"/>
    </row>
    <row r="6" spans="1:19" ht="15">
      <c r="A6" s="9"/>
      <c r="B6" s="32"/>
      <c r="C6" s="10"/>
      <c r="D6" s="10"/>
      <c r="E6" s="32"/>
      <c r="F6" s="32"/>
      <c r="G6" s="10"/>
      <c r="H6" s="10"/>
      <c r="I6" s="10"/>
      <c r="J6" s="10"/>
      <c r="K6" s="10"/>
      <c r="L6" s="37"/>
      <c r="M6" s="57">
        <f>M4+M5</f>
        <v>25522496.303047631</v>
      </c>
      <c r="N6"/>
      <c r="R6" s="57"/>
      <c r="S6" s="57"/>
    </row>
    <row r="7" spans="1:19" ht="15">
      <c r="A7" s="9"/>
      <c r="B7" s="32"/>
      <c r="C7" s="10"/>
      <c r="D7" s="10"/>
      <c r="E7" s="32"/>
      <c r="F7" s="32"/>
      <c r="G7" s="10"/>
      <c r="H7" s="10"/>
      <c r="I7" s="10"/>
      <c r="J7" s="10"/>
      <c r="K7" s="10"/>
      <c r="L7" s="37"/>
      <c r="M7" s="57">
        <f>M6-M8</f>
        <v>24227428.303047631</v>
      </c>
      <c r="N7" t="s">
        <v>205</v>
      </c>
      <c r="O7" s="2">
        <v>24227428.300000001</v>
      </c>
      <c r="P7" s="57"/>
      <c r="R7" s="57"/>
      <c r="S7" s="57"/>
    </row>
    <row r="8" spans="1:19" ht="15">
      <c r="A8" s="9"/>
      <c r="B8" s="32"/>
      <c r="C8" s="10"/>
      <c r="D8" s="10"/>
      <c r="E8" s="32"/>
      <c r="F8" s="32"/>
      <c r="G8" s="10"/>
      <c r="H8" s="10"/>
      <c r="I8" s="10"/>
      <c r="J8" s="10"/>
      <c r="K8" s="10"/>
      <c r="L8" s="37"/>
      <c r="M8" s="146">
        <v>1295068</v>
      </c>
      <c r="N8" t="s">
        <v>215</v>
      </c>
      <c r="R8" s="57"/>
      <c r="S8" s="57"/>
    </row>
    <row r="9" spans="1:19" ht="15">
      <c r="A9" s="9"/>
      <c r="B9" s="32"/>
      <c r="C9" s="10"/>
      <c r="D9" s="10"/>
      <c r="E9" s="32"/>
      <c r="F9" s="32"/>
      <c r="G9" s="10"/>
      <c r="H9" s="10"/>
      <c r="I9" s="10"/>
      <c r="J9" s="10"/>
      <c r="K9" s="10"/>
      <c r="L9" s="37"/>
      <c r="N9"/>
      <c r="O9" s="57">
        <f>O7-M7</f>
        <v>-3.0476301908493042E-3</v>
      </c>
      <c r="R9" s="57"/>
      <c r="S9" s="57"/>
    </row>
    <row r="10" spans="1:19">
      <c r="L10" s="36"/>
      <c r="M10" s="57"/>
      <c r="S10" s="36"/>
    </row>
    <row r="11" spans="1:19" ht="15">
      <c r="M11" s="140"/>
      <c r="S11" s="34"/>
    </row>
    <row r="14" spans="1:19">
      <c r="J14" s="57"/>
      <c r="L14" s="36"/>
    </row>
    <row r="15" spans="1:19" ht="15">
      <c r="K15" s="46"/>
      <c r="L15" s="36"/>
    </row>
    <row r="16" spans="1:19" ht="15">
      <c r="D16" s="2" t="s">
        <v>67</v>
      </c>
      <c r="K16" s="46"/>
      <c r="L16" s="36"/>
    </row>
    <row r="17" spans="11:12" ht="15">
      <c r="K17" s="12"/>
      <c r="L17" s="36"/>
    </row>
  </sheetData>
  <mergeCells count="4">
    <mergeCell ref="B1:D1"/>
    <mergeCell ref="E1:K1"/>
    <mergeCell ref="L1:L2"/>
    <mergeCell ref="A1:A2"/>
  </mergeCells>
  <pageMargins left="0.7" right="0.7" top="0.75" bottom="0.75" header="0.3" footer="0.3"/>
  <pageSetup paperSize="9" scale="77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workbookViewId="0">
      <selection activeCell="D25" sqref="D25"/>
    </sheetView>
  </sheetViews>
  <sheetFormatPr defaultColWidth="8.85546875" defaultRowHeight="12.75"/>
  <cols>
    <col min="1" max="1" width="22.140625" style="53" customWidth="1"/>
    <col min="2" max="2" width="7.28515625" style="53" customWidth="1"/>
    <col min="3" max="3" width="15.42578125" style="53" customWidth="1"/>
    <col min="4" max="4" width="12.42578125" style="53" customWidth="1"/>
    <col min="5" max="7" width="8.85546875" style="53"/>
    <col min="8" max="8" width="16.140625" style="53" customWidth="1"/>
    <col min="9" max="16384" width="8.85546875" style="53"/>
  </cols>
  <sheetData>
    <row r="1" spans="1:8" ht="51" customHeight="1">
      <c r="A1" s="356" t="s">
        <v>101</v>
      </c>
      <c r="B1" s="352" t="s">
        <v>102</v>
      </c>
      <c r="C1" s="353"/>
      <c r="D1" s="356" t="s">
        <v>103</v>
      </c>
    </row>
    <row r="2" spans="1:8">
      <c r="A2" s="357"/>
      <c r="B2" s="54" t="s">
        <v>104</v>
      </c>
      <c r="C2" s="54" t="s">
        <v>105</v>
      </c>
      <c r="D2" s="357"/>
    </row>
    <row r="3" spans="1:8" ht="36" customHeight="1">
      <c r="A3" s="350" t="s">
        <v>68</v>
      </c>
      <c r="B3" s="55">
        <v>2016</v>
      </c>
      <c r="C3" s="56">
        <v>22480897.25</v>
      </c>
      <c r="D3" s="354">
        <f>C3/C4</f>
        <v>0.88082674136054495</v>
      </c>
    </row>
    <row r="4" spans="1:8" ht="50.25" customHeight="1">
      <c r="A4" s="351"/>
      <c r="B4" s="55">
        <v>2017</v>
      </c>
      <c r="C4" s="56">
        <f>'ИТОГО БНЗ'!M6</f>
        <v>25522496.303047631</v>
      </c>
      <c r="D4" s="355"/>
    </row>
    <row r="6" spans="1:8">
      <c r="C6" s="53">
        <f>C3/C4</f>
        <v>0.88082674136054495</v>
      </c>
      <c r="H6" s="56"/>
    </row>
  </sheetData>
  <mergeCells count="5">
    <mergeCell ref="A3:A4"/>
    <mergeCell ref="B1:C1"/>
    <mergeCell ref="D3:D4"/>
    <mergeCell ref="A1:A2"/>
    <mergeCell ref="D1:D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 свод</vt:lpstr>
      <vt:lpstr>ИТОГО БНЗ (2)</vt:lpstr>
      <vt:lpstr>ИТОГО БНЗ</vt:lpstr>
      <vt:lpstr>К выр</vt:lpstr>
      <vt:lpstr>'ИТОГО БНЗ'!Область_печати</vt:lpstr>
      <vt:lpstr>'ИТОГО БНЗ (2)'!Область_печати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2019-02-07T09:16:19Z</cp:lastPrinted>
  <dcterms:created xsi:type="dcterms:W3CDTF">2015-01-28T06:12:04Z</dcterms:created>
  <dcterms:modified xsi:type="dcterms:W3CDTF">2019-02-07T09:16:55Z</dcterms:modified>
</cp:coreProperties>
</file>